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TED\SR MANAUS\03. CASA 26\PROJETO EXECUTIVO\"/>
    </mc:Choice>
  </mc:AlternateContent>
  <xr:revisionPtr revIDLastSave="0" documentId="13_ncr:1_{E2CEC01E-D1A1-47E1-B73F-E310062F53FB}" xr6:coauthVersionLast="36" xr6:coauthVersionMax="47" xr10:uidLastSave="{00000000-0000-0000-0000-000000000000}"/>
  <bookViews>
    <workbookView xWindow="28710" yWindow="-90" windowWidth="28980" windowHeight="15780" firstSheet="4" activeTab="9" xr2:uid="{6DBE9E14-0018-4578-ACB9-D9C8E7F6DFFB}"/>
  </bookViews>
  <sheets>
    <sheet name="QUADRO DE ÁREAS A" sheetId="1" r:id="rId1"/>
    <sheet name="QUADRO DE ESQUADRIAS " sheetId="2" r:id="rId2"/>
    <sheet name="QUADRO DE ÁREAS R" sheetId="3" r:id="rId3"/>
    <sheet name="PISO SOBRE PISO" sheetId="5" r:id="rId4"/>
    <sheet name="LAVAGEM DE PISO" sheetId="6" r:id="rId5"/>
    <sheet name="CONSTRUÇÃO DE PISO" sheetId="7" r:id="rId6"/>
    <sheet name="DEMOLIÇÃO" sheetId="8" r:id="rId7"/>
    <sheet name="IMPERMEABILIZAÇÃO" sheetId="12" r:id="rId8"/>
    <sheet name="DIVISÓRIA" sheetId="9" r:id="rId9"/>
    <sheet name="PINTURA" sheetId="10" r:id="rId10"/>
    <sheet name="REVESTIMENTO" sheetId="11" r:id="rId11"/>
    <sheet name="FORRO" sheetId="13" r:id="rId12"/>
  </sheets>
  <definedNames>
    <definedName name="_xlnm.Print_Area" localSheetId="1">'QUADRO DE ESQUADRIAS '!$A$1:$I$26</definedName>
  </definedNames>
  <calcPr calcId="191029"/>
  <customWorkbookViews>
    <customWorkbookView name="LO" guid="{C9783B16-9C6C-47F4-B8AF-9DA6792C2B4A}" maximized="1" xWindow="-6" yWindow="-6" windowWidth="1932" windowHeight="1052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3" l="1"/>
  <c r="D32" i="13"/>
  <c r="N38" i="10" l="1"/>
  <c r="Q36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34" i="10"/>
  <c r="Q33" i="10"/>
  <c r="Q31" i="10"/>
  <c r="Q29" i="10"/>
  <c r="Q30" i="10"/>
  <c r="Q28" i="10"/>
  <c r="O35" i="10"/>
  <c r="Q35" i="10" s="1"/>
  <c r="D21" i="13"/>
  <c r="F42" i="7"/>
  <c r="F41" i="7"/>
  <c r="F30" i="7"/>
  <c r="F29" i="7"/>
  <c r="H13" i="12"/>
  <c r="H19" i="12"/>
  <c r="G12" i="12"/>
  <c r="G18" i="12"/>
  <c r="H17" i="12"/>
  <c r="H16" i="12"/>
  <c r="H15" i="12"/>
  <c r="H18" i="12" s="1"/>
  <c r="H7" i="12"/>
  <c r="H8" i="12"/>
  <c r="H9" i="12"/>
  <c r="H10" i="12"/>
  <c r="H11" i="12"/>
  <c r="H6" i="12"/>
  <c r="H12" i="12" s="1"/>
  <c r="H6" i="11"/>
  <c r="J20" i="3"/>
  <c r="F5" i="11"/>
  <c r="F6" i="11"/>
  <c r="F7" i="11"/>
  <c r="F8" i="11"/>
  <c r="F9" i="11"/>
  <c r="F10" i="11"/>
  <c r="F11" i="11"/>
  <c r="F13" i="11"/>
  <c r="F14" i="11"/>
  <c r="F12" i="11"/>
  <c r="E38" i="3"/>
  <c r="E37" i="3"/>
  <c r="E27" i="8"/>
  <c r="E26" i="8"/>
  <c r="O13" i="8"/>
  <c r="O12" i="8"/>
  <c r="O11" i="8"/>
  <c r="O10" i="8"/>
  <c r="O9" i="8"/>
  <c r="O8" i="8"/>
  <c r="O7" i="8"/>
  <c r="O6" i="8"/>
  <c r="O14" i="8" s="1"/>
  <c r="O15" i="8" s="1"/>
  <c r="G6" i="8"/>
  <c r="F6" i="8"/>
  <c r="F5" i="8"/>
  <c r="G5" i="8" s="1"/>
  <c r="G7" i="8" s="1"/>
  <c r="G17" i="3"/>
  <c r="G15" i="3"/>
  <c r="G12" i="3"/>
  <c r="G10" i="3"/>
  <c r="G9" i="3"/>
  <c r="G7" i="3"/>
  <c r="G6" i="3"/>
  <c r="F15" i="11" l="1"/>
  <c r="Q22" i="10"/>
  <c r="E23" i="8"/>
  <c r="K18" i="3"/>
  <c r="K20" i="3" s="1"/>
  <c r="J18" i="3"/>
  <c r="L20" i="3" s="1"/>
  <c r="N8" i="8"/>
  <c r="N9" i="8"/>
  <c r="N10" i="8"/>
  <c r="N11" i="8"/>
  <c r="N12" i="8"/>
  <c r="N13" i="8"/>
  <c r="N7" i="8"/>
  <c r="N6" i="8"/>
  <c r="N14" i="8" l="1"/>
  <c r="N15" i="8" s="1"/>
  <c r="P15" i="8" s="1"/>
  <c r="E24" i="8" s="1"/>
  <c r="P14" i="8"/>
  <c r="F13" i="8"/>
  <c r="F14" i="8" s="1"/>
  <c r="I7" i="3"/>
  <c r="I6" i="3"/>
  <c r="I5" i="3"/>
  <c r="I8" i="3" s="1"/>
  <c r="G21" i="10"/>
  <c r="G32" i="10"/>
  <c r="G31" i="10"/>
  <c r="F15" i="8" l="1"/>
  <c r="G29" i="10"/>
  <c r="G22" i="10"/>
  <c r="G23" i="10"/>
  <c r="G24" i="10"/>
  <c r="G25" i="10"/>
  <c r="G28" i="10"/>
  <c r="G20" i="10"/>
  <c r="G11" i="10"/>
  <c r="G12" i="10"/>
  <c r="G13" i="10"/>
  <c r="G14" i="10"/>
  <c r="G15" i="10"/>
  <c r="G16" i="10"/>
  <c r="G10" i="10"/>
  <c r="G9" i="10"/>
  <c r="E33" i="10"/>
  <c r="G33" i="10" s="1"/>
  <c r="F6" i="9"/>
  <c r="F7" i="8"/>
  <c r="E9" i="6"/>
  <c r="D9" i="6"/>
  <c r="G14" i="5"/>
  <c r="H14" i="5"/>
  <c r="C18" i="5"/>
  <c r="L4" i="5" s="1"/>
  <c r="D18" i="5"/>
  <c r="G17" i="10" l="1"/>
  <c r="G34" i="10"/>
  <c r="F8" i="8"/>
  <c r="G8" i="8"/>
  <c r="F9" i="8"/>
  <c r="D18" i="8" s="1"/>
  <c r="K23" i="10"/>
  <c r="E39" i="3"/>
  <c r="G35" i="10" l="1"/>
  <c r="E39" i="1"/>
  <c r="E38" i="1"/>
</calcChain>
</file>

<file path=xl/sharedStrings.xml><?xml version="1.0" encoding="utf-8"?>
<sst xmlns="http://schemas.openxmlformats.org/spreadsheetml/2006/main" count="437" uniqueCount="138">
  <si>
    <t>CÔMODO</t>
  </si>
  <si>
    <t>INTERNAS</t>
  </si>
  <si>
    <t>QUADRO DE ÁREAS</t>
  </si>
  <si>
    <t>ESTAR</t>
  </si>
  <si>
    <t>SALA DE TV</t>
  </si>
  <si>
    <t>JANTAR</t>
  </si>
  <si>
    <t>SUÍTE 01</t>
  </si>
  <si>
    <t>WC SUÍTE 01</t>
  </si>
  <si>
    <t>SUÍTE 02</t>
  </si>
  <si>
    <t>WC SUÍTE 02</t>
  </si>
  <si>
    <t>LAVABO</t>
  </si>
  <si>
    <t>COZINHA</t>
  </si>
  <si>
    <t>SUÍTE 03</t>
  </si>
  <si>
    <t>WC SUÍTE 03</t>
  </si>
  <si>
    <t>REFEIÇÕES</t>
  </si>
  <si>
    <t>SUÍTE 05</t>
  </si>
  <si>
    <t>SUÍTE 04</t>
  </si>
  <si>
    <t>WC SUÍTE 04</t>
  </si>
  <si>
    <t>WC SUÍTE 05</t>
  </si>
  <si>
    <t>HALL</t>
  </si>
  <si>
    <t>CIRCULAÇÃO 01</t>
  </si>
  <si>
    <t>EXTERNAS</t>
  </si>
  <si>
    <t>GARAGEM</t>
  </si>
  <si>
    <t>CIRCULAÇÃO 02</t>
  </si>
  <si>
    <t>LAVABO 02</t>
  </si>
  <si>
    <t>SUÍTE 06</t>
  </si>
  <si>
    <t>WC SUÍTE 06</t>
  </si>
  <si>
    <t>SUÍTE 07</t>
  </si>
  <si>
    <t>WC SUÍTE 07</t>
  </si>
  <si>
    <t>ÁREA DE SERVIÇO</t>
  </si>
  <si>
    <t>QUARTO</t>
  </si>
  <si>
    <t>DEPÓSITO 1</t>
  </si>
  <si>
    <t>DEPÓSITO 2</t>
  </si>
  <si>
    <t>GERAIS</t>
  </si>
  <si>
    <t>ÁREA INTERA TOTAL</t>
  </si>
  <si>
    <t>ÁREA EXTERNA TOTAL</t>
  </si>
  <si>
    <t>ÁREA CONSTRUÍDA</t>
  </si>
  <si>
    <t>ÁREA PERMEÁVEL</t>
  </si>
  <si>
    <t>ÁREA DO TERRENO</t>
  </si>
  <si>
    <t>ÁREA (m²)</t>
  </si>
  <si>
    <t>PERÍMETRO (m)</t>
  </si>
  <si>
    <t>CÓD.</t>
  </si>
  <si>
    <t>QUANT.</t>
  </si>
  <si>
    <t>DIMENSÃO</t>
  </si>
  <si>
    <t>ESPECIFICAÇÃO</t>
  </si>
  <si>
    <t>ALTURA</t>
  </si>
  <si>
    <t>PEITORIL</t>
  </si>
  <si>
    <t>QUADRO DE ESQUADRIAS</t>
  </si>
  <si>
    <t>P1</t>
  </si>
  <si>
    <t>P2</t>
  </si>
  <si>
    <t>P3</t>
  </si>
  <si>
    <t>P4</t>
  </si>
  <si>
    <t>P5</t>
  </si>
  <si>
    <t>P6</t>
  </si>
  <si>
    <t>P7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</si>
  <si>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</si>
  <si>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</si>
  <si>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</si>
  <si>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</si>
  <si>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</si>
  <si>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</si>
  <si>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</si>
  <si>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</si>
  <si>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</si>
  <si>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P8</t>
  </si>
  <si>
    <t>COMP.</t>
  </si>
  <si>
    <t>-</t>
  </si>
  <si>
    <t>PORTA EM MADEIRA ALMOFADADA/ ABRIR/ 1 FOLHA</t>
  </si>
  <si>
    <t>PORTÃO METÁLICO DE CHAPAS E PERFIL DOBRADO/CORRER/ 1FOLHA</t>
  </si>
  <si>
    <t>PORTÃO METÁLICO DE CHAPA/ABRIR/ 1FOLHA</t>
  </si>
  <si>
    <t>JANELA DE ALUMÍNIO E VIDRO/ CORRER/ 4 FOLHAS (2 FIXAS)</t>
  </si>
  <si>
    <t>JANELA DE ALUMÍNIO E VIDRO/ CORRER/ 2 FOLHAS (1 FIXA)</t>
  </si>
  <si>
    <t>NA 1</t>
  </si>
  <si>
    <t>NA 2</t>
  </si>
  <si>
    <t>SALA TÉCNICA</t>
  </si>
  <si>
    <t>ESCRIVÃO</t>
  </si>
  <si>
    <t>WC ESCRIVÃO</t>
  </si>
  <si>
    <t>GABINETE</t>
  </si>
  <si>
    <t>WC. GABINETE</t>
  </si>
  <si>
    <t>WC. NA 2</t>
  </si>
  <si>
    <t>GARAGEM 1</t>
  </si>
  <si>
    <t>GARAGEM 2</t>
  </si>
  <si>
    <t>EDÍCULA</t>
  </si>
  <si>
    <t>PÁTIO</t>
  </si>
  <si>
    <t>B1</t>
  </si>
  <si>
    <t>B2</t>
  </si>
  <si>
    <t>1 ,88</t>
  </si>
  <si>
    <t>BASCULANTE DE VIDRO / CORRE/ 2 FOLHAS (1 FIXA)</t>
  </si>
  <si>
    <t>INTERNA</t>
  </si>
  <si>
    <t>EXTERNA</t>
  </si>
  <si>
    <t>ÁREA TOTAL</t>
  </si>
  <si>
    <t>GARAGEM 2 (PORTÃO)</t>
  </si>
  <si>
    <t>NA 2 / SALA TÉCNICA</t>
  </si>
  <si>
    <t>P.D.</t>
  </si>
  <si>
    <t>MURO LATERAL</t>
  </si>
  <si>
    <t>ÁREA PINTURA</t>
  </si>
  <si>
    <t>TOTAL</t>
  </si>
  <si>
    <t>volume das paredes</t>
  </si>
  <si>
    <t>volume de emploamento</t>
  </si>
  <si>
    <t>volume total</t>
  </si>
  <si>
    <t>ALVENARIA</t>
  </si>
  <si>
    <t>CERÂMICA</t>
  </si>
  <si>
    <t>volume da cerâmica</t>
  </si>
  <si>
    <t>total</t>
  </si>
  <si>
    <t>MURO EXTERNO FRENTE</t>
  </si>
  <si>
    <t>MURO EXTERNO POSTERIOR</t>
  </si>
  <si>
    <t>ÁREAS EXTERNAS</t>
  </si>
  <si>
    <t>PISO</t>
  </si>
  <si>
    <t>PAREDE</t>
  </si>
  <si>
    <t>volume (m³)</t>
  </si>
  <si>
    <t>IMPERMEABILIZAÇÃO</t>
  </si>
  <si>
    <t>VOLUME DE ENTULHO</t>
  </si>
  <si>
    <t>VOLUME DE PAREDES (m³)</t>
  </si>
  <si>
    <t>VOLUME DE REVESTIMENTO (m³)</t>
  </si>
  <si>
    <t>FATOR DE EMPOAMENTO</t>
  </si>
  <si>
    <t>VOLUME TOTAL (m³)</t>
  </si>
  <si>
    <t>EMPOLAMENTO (m³)</t>
  </si>
  <si>
    <t>PÉ DIREITO ÁREAS MOLHADAS (m)</t>
  </si>
  <si>
    <t>ÁREA PISO(m²)</t>
  </si>
  <si>
    <t>ÁREA TOTAL PAREDE(m²)</t>
  </si>
  <si>
    <t>ÁREA PAREDE(m²)</t>
  </si>
  <si>
    <t>ÁREA INTERNA TOTAL</t>
  </si>
  <si>
    <t>ÁREA DE IMPERMEABILIZAÇÃO INTERNA</t>
  </si>
  <si>
    <t>ÁREA DE IMPERMEABILIZAÇÃO EXTERNA</t>
  </si>
  <si>
    <t>ÁREA TOTAL DE PISO (m²)</t>
  </si>
  <si>
    <t xml:space="preserve"> TOTAL DE RODAPÉ (m)</t>
  </si>
  <si>
    <t>ÁREA FORRO(m²)</t>
  </si>
  <si>
    <t>TOTAL DE PINTURA EM FORRO (M²)</t>
  </si>
  <si>
    <t>MATERIAIS: TINTA ACRÍLICA/ MASSA PVA</t>
  </si>
  <si>
    <t>ÁREA TOTAL DE PINTURA(M²)</t>
  </si>
  <si>
    <t>MATERIAIS: TINTA ACRÍLICA/ MASSA ACRÍLICA</t>
  </si>
  <si>
    <t>SELADOR</t>
  </si>
  <si>
    <t>PAREDES</t>
  </si>
  <si>
    <t>QUADRO DE ÁREAS DE REVESTIMENTO</t>
  </si>
  <si>
    <t>TOTAL EXTERNO (M²)</t>
  </si>
  <si>
    <t>TOTAL INTERNO (M²)</t>
  </si>
  <si>
    <t>PAREDES AMBIENTES INTERNOS</t>
  </si>
  <si>
    <t>PAREDES AMBIENTES EXTERNOS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</si>
</sst>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5" borderId="1" xfId="0" applyFill="1" applyBorder="1"/>
    <xf numFmtId="2" fontId="0" fillId="5" borderId="1" xfId="0" applyNumberFormat="1" applyFill="1" applyBorder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ill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3" borderId="0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0" fillId="6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/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7" borderId="0" xfId="0" applyFill="1"/>
    <xf numFmtId="2" fontId="0" fillId="7" borderId="0" xfId="0" applyNumberFormat="1" applyFill="1"/>
    <xf numFmtId="0" fontId="0" fillId="3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/>
    <xf numFmtId="2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8" borderId="9" xfId="0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0" fillId="8" borderId="1" xfId="0" applyFill="1" applyBorder="1" applyAlignment="1">
      <alignment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1" xfId="1" applyFont="1" applyBorder="1"/>
    <xf numFmtId="43" fontId="0" fillId="0" borderId="1" xfId="1" applyFont="1" applyBorder="1" applyAlignment="1">
      <alignment vertical="center" wrapText="1"/>
    </xf>
    <xf numFmtId="43" fontId="0" fillId="8" borderId="1" xfId="1" applyFont="1" applyFill="1" applyBorder="1" applyAlignment="1">
      <alignment vertical="center" wrapText="1"/>
    </xf>
    <xf numFmtId="43" fontId="0" fillId="3" borderId="1" xfId="1" applyFont="1" applyFill="1" applyBorder="1" applyAlignment="1">
      <alignment vertical="center" wrapText="1"/>
    </xf>
    <xf numFmtId="43" fontId="0" fillId="3" borderId="1" xfId="0" applyNumberFormat="1" applyFill="1" applyBorder="1"/>
    <xf numFmtId="2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81991-1A30-4660-AAE2-45D60DE8D915}">
  <dimension ref="D2:F42"/>
  <sheetViews>
    <sheetView workbookViewId="0">
      <selection activeCell="D12" sqref="D12:F12"/>
    </sheetView>
  </sheetViews>
  <sheetFormatPr defaultRowHeight="15" x14ac:dyDescent="0.25"/>
  <cols>
    <col min="4" max="4" width="20" customWidth="1"/>
    <col min="5" max="5" width="10.85546875" customWidth="1"/>
    <col min="6" max="6" width="14.85546875" customWidth="1"/>
    <col min="10" max="10" width="16" customWidth="1"/>
    <col min="11" max="11" width="14.42578125" customWidth="1"/>
    <col min="12" max="12" width="17.42578125" customWidth="1"/>
  </cols>
  <sheetData>
    <row r="2" spans="4:6" x14ac:dyDescent="0.25">
      <c r="D2" s="64" t="s">
        <v>2</v>
      </c>
      <c r="E2" s="64"/>
      <c r="F2" s="64"/>
    </row>
    <row r="3" spans="4:6" x14ac:dyDescent="0.25">
      <c r="D3" s="65" t="s">
        <v>1</v>
      </c>
      <c r="E3" s="65"/>
      <c r="F3" s="65"/>
    </row>
    <row r="4" spans="4:6" x14ac:dyDescent="0.25">
      <c r="D4" s="2" t="s">
        <v>0</v>
      </c>
      <c r="E4" s="2" t="s">
        <v>39</v>
      </c>
      <c r="F4" s="2" t="s">
        <v>40</v>
      </c>
    </row>
    <row r="5" spans="4:6" x14ac:dyDescent="0.25">
      <c r="D5" s="1" t="s">
        <v>3</v>
      </c>
      <c r="E5" s="1">
        <v>10.14</v>
      </c>
      <c r="F5" s="3">
        <v>12.74</v>
      </c>
    </row>
    <row r="6" spans="4:6" x14ac:dyDescent="0.25">
      <c r="D6" s="1" t="s">
        <v>4</v>
      </c>
      <c r="E6" s="1">
        <v>27.36</v>
      </c>
      <c r="F6" s="3">
        <v>22</v>
      </c>
    </row>
    <row r="7" spans="4:6" x14ac:dyDescent="0.25">
      <c r="D7" s="1" t="s">
        <v>5</v>
      </c>
      <c r="E7" s="1">
        <v>14.92</v>
      </c>
      <c r="F7" s="3">
        <v>17.34</v>
      </c>
    </row>
    <row r="8" spans="4:6" ht="15" customHeight="1" x14ac:dyDescent="0.25">
      <c r="D8" s="1" t="s">
        <v>6</v>
      </c>
      <c r="E8" s="1">
        <v>16.899999999999999</v>
      </c>
      <c r="F8" s="3">
        <v>17.46</v>
      </c>
    </row>
    <row r="9" spans="4:6" x14ac:dyDescent="0.25">
      <c r="D9" s="1" t="s">
        <v>7</v>
      </c>
      <c r="E9" s="1">
        <v>3.41</v>
      </c>
      <c r="F9" s="3">
        <v>8.1999999999999993</v>
      </c>
    </row>
    <row r="10" spans="4:6" x14ac:dyDescent="0.25">
      <c r="D10" s="1" t="s">
        <v>8</v>
      </c>
      <c r="E10" s="1">
        <v>15.55</v>
      </c>
      <c r="F10" s="3">
        <v>16.760000000000002</v>
      </c>
    </row>
    <row r="11" spans="4:6" x14ac:dyDescent="0.25">
      <c r="D11" s="1" t="s">
        <v>9</v>
      </c>
      <c r="E11" s="1">
        <v>3.82</v>
      </c>
      <c r="F11" s="3">
        <v>9.06</v>
      </c>
    </row>
    <row r="12" spans="4:6" x14ac:dyDescent="0.25">
      <c r="D12" s="1" t="s">
        <v>10</v>
      </c>
      <c r="E12" s="1">
        <v>1.62</v>
      </c>
      <c r="F12" s="3">
        <v>5.0999999999999996</v>
      </c>
    </row>
    <row r="13" spans="4:6" x14ac:dyDescent="0.25">
      <c r="D13" s="1" t="s">
        <v>20</v>
      </c>
      <c r="E13" s="1">
        <v>7.26</v>
      </c>
      <c r="F13" s="3">
        <v>14.8</v>
      </c>
    </row>
    <row r="14" spans="4:6" x14ac:dyDescent="0.25">
      <c r="D14" s="1" t="s">
        <v>11</v>
      </c>
      <c r="E14" s="1">
        <v>14.74</v>
      </c>
      <c r="F14" s="3">
        <v>15.5</v>
      </c>
    </row>
    <row r="15" spans="4:6" x14ac:dyDescent="0.25">
      <c r="D15" s="1" t="s">
        <v>14</v>
      </c>
      <c r="E15" s="1">
        <v>10.220000000000001</v>
      </c>
      <c r="F15" s="3">
        <v>12.86</v>
      </c>
    </row>
    <row r="16" spans="4:6" x14ac:dyDescent="0.25">
      <c r="D16" s="1" t="s">
        <v>12</v>
      </c>
      <c r="E16" s="1">
        <v>11.39</v>
      </c>
      <c r="F16" s="3">
        <v>13.5</v>
      </c>
    </row>
    <row r="17" spans="4:6" x14ac:dyDescent="0.25">
      <c r="D17" s="1" t="s">
        <v>13</v>
      </c>
      <c r="E17" s="1">
        <v>1.63</v>
      </c>
      <c r="F17" s="3">
        <v>5.6</v>
      </c>
    </row>
    <row r="18" spans="4:6" x14ac:dyDescent="0.25">
      <c r="D18" s="1" t="s">
        <v>16</v>
      </c>
      <c r="E18" s="1">
        <v>22.86</v>
      </c>
      <c r="F18" s="3">
        <v>19.3</v>
      </c>
    </row>
    <row r="19" spans="4:6" x14ac:dyDescent="0.25">
      <c r="D19" s="1" t="s">
        <v>17</v>
      </c>
      <c r="E19" s="1">
        <v>8.24</v>
      </c>
      <c r="F19" s="3">
        <v>11.42</v>
      </c>
    </row>
    <row r="20" spans="4:6" x14ac:dyDescent="0.25">
      <c r="D20" s="1" t="s">
        <v>15</v>
      </c>
      <c r="E20" s="1">
        <v>11.51</v>
      </c>
      <c r="F20" s="3">
        <v>16.7</v>
      </c>
    </row>
    <row r="21" spans="4:6" x14ac:dyDescent="0.25">
      <c r="D21" s="1" t="s">
        <v>18</v>
      </c>
      <c r="E21" s="1">
        <v>2.0299999999999998</v>
      </c>
      <c r="F21" s="3">
        <v>5.88</v>
      </c>
    </row>
    <row r="22" spans="4:6" x14ac:dyDescent="0.25">
      <c r="D22" s="1" t="s">
        <v>19</v>
      </c>
      <c r="E22" s="1">
        <v>8.31</v>
      </c>
      <c r="F22" s="3">
        <v>12.5</v>
      </c>
    </row>
    <row r="23" spans="4:6" x14ac:dyDescent="0.25">
      <c r="D23" s="65" t="s">
        <v>21</v>
      </c>
      <c r="E23" s="65"/>
      <c r="F23" s="65"/>
    </row>
    <row r="24" spans="4:6" x14ac:dyDescent="0.25">
      <c r="D24" s="2" t="s">
        <v>0</v>
      </c>
      <c r="E24" s="2" t="s">
        <v>39</v>
      </c>
      <c r="F24" s="2" t="s">
        <v>40</v>
      </c>
    </row>
    <row r="25" spans="4:6" x14ac:dyDescent="0.25">
      <c r="D25" s="1" t="s">
        <v>22</v>
      </c>
      <c r="E25" s="1">
        <v>64.31</v>
      </c>
      <c r="F25" s="3">
        <v>41.44</v>
      </c>
    </row>
    <row r="26" spans="4:6" x14ac:dyDescent="0.25">
      <c r="D26" s="1" t="s">
        <v>23</v>
      </c>
      <c r="E26" s="1">
        <v>19.079999999999998</v>
      </c>
      <c r="F26" s="3">
        <v>31.96</v>
      </c>
    </row>
    <row r="27" spans="4:6" x14ac:dyDescent="0.25">
      <c r="D27" s="1" t="s">
        <v>24</v>
      </c>
      <c r="E27" s="1">
        <v>2.38</v>
      </c>
      <c r="F27" s="3">
        <v>6.2</v>
      </c>
    </row>
    <row r="28" spans="4:6" x14ac:dyDescent="0.25">
      <c r="D28" s="1" t="s">
        <v>25</v>
      </c>
      <c r="E28" s="1">
        <v>8.66</v>
      </c>
      <c r="F28" s="3">
        <v>11.98</v>
      </c>
    </row>
    <row r="29" spans="4:6" x14ac:dyDescent="0.25">
      <c r="D29" s="1" t="s">
        <v>26</v>
      </c>
      <c r="E29" s="1">
        <v>2.38</v>
      </c>
      <c r="F29" s="3">
        <v>6.2</v>
      </c>
    </row>
    <row r="30" spans="4:6" x14ac:dyDescent="0.25">
      <c r="D30" s="1" t="s">
        <v>27</v>
      </c>
      <c r="E30" s="1">
        <v>8.6</v>
      </c>
      <c r="F30" s="3">
        <v>13.94</v>
      </c>
    </row>
    <row r="31" spans="4:6" x14ac:dyDescent="0.25">
      <c r="D31" s="1" t="s">
        <v>28</v>
      </c>
      <c r="E31" s="1">
        <v>2.96</v>
      </c>
      <c r="F31" s="3">
        <v>7.32</v>
      </c>
    </row>
    <row r="32" spans="4:6" x14ac:dyDescent="0.25">
      <c r="D32" s="1" t="s">
        <v>29</v>
      </c>
      <c r="E32" s="1">
        <v>41.35</v>
      </c>
      <c r="F32" s="3">
        <v>31.67</v>
      </c>
    </row>
    <row r="33" spans="4:6" x14ac:dyDescent="0.25">
      <c r="D33" s="1" t="s">
        <v>30</v>
      </c>
      <c r="E33" s="1">
        <v>6.94</v>
      </c>
      <c r="F33" s="3">
        <v>10.57</v>
      </c>
    </row>
    <row r="34" spans="4:6" x14ac:dyDescent="0.25">
      <c r="D34" s="1" t="s">
        <v>31</v>
      </c>
      <c r="E34" s="1">
        <v>6.94</v>
      </c>
      <c r="F34" s="3">
        <v>10.58</v>
      </c>
    </row>
    <row r="35" spans="4:6" x14ac:dyDescent="0.25">
      <c r="D35" s="1" t="s">
        <v>32</v>
      </c>
      <c r="E35" s="1">
        <v>5.07</v>
      </c>
      <c r="F35" s="3">
        <v>9.2799999999999994</v>
      </c>
    </row>
    <row r="36" spans="4:6" x14ac:dyDescent="0.25">
      <c r="D36" s="65" t="s">
        <v>33</v>
      </c>
      <c r="E36" s="65"/>
      <c r="F36" s="65"/>
    </row>
    <row r="37" spans="4:6" x14ac:dyDescent="0.25">
      <c r="D37" s="2" t="s">
        <v>0</v>
      </c>
      <c r="E37" s="66" t="s">
        <v>39</v>
      </c>
      <c r="F37" s="66"/>
    </row>
    <row r="38" spans="4:6" x14ac:dyDescent="0.25">
      <c r="D38" s="1" t="s">
        <v>34</v>
      </c>
      <c r="E38" s="67">
        <f>SUM(F5:F22)</f>
        <v>236.71999999999997</v>
      </c>
      <c r="F38" s="67"/>
    </row>
    <row r="39" spans="4:6" ht="15" customHeight="1" x14ac:dyDescent="0.25">
      <c r="D39" s="1" t="s">
        <v>35</v>
      </c>
      <c r="E39" s="67">
        <f>SUM(F25:F35)</f>
        <v>181.14000000000004</v>
      </c>
      <c r="F39" s="67"/>
    </row>
    <row r="40" spans="4:6" x14ac:dyDescent="0.25">
      <c r="D40" s="1" t="s">
        <v>36</v>
      </c>
      <c r="E40" s="67">
        <v>305.26</v>
      </c>
      <c r="F40" s="67"/>
    </row>
    <row r="41" spans="4:6" x14ac:dyDescent="0.25">
      <c r="D41" s="1" t="s">
        <v>37</v>
      </c>
      <c r="E41" s="67">
        <v>53.72</v>
      </c>
      <c r="F41" s="67"/>
    </row>
    <row r="42" spans="4:6" x14ac:dyDescent="0.25">
      <c r="D42" s="1" t="s">
        <v>38</v>
      </c>
      <c r="E42" s="67">
        <v>581.77</v>
      </c>
      <c r="F42" s="67"/>
    </row>
  </sheetData>
  <customSheetViews>
    <customSheetView guid="{C9783B16-9C6C-47F4-B8AF-9DA6792C2B4A}" showPageBreaks="1" topLeftCell="A10">
      <selection activeCell="K33" sqref="K33"/>
      <pageMargins left="0.511811024" right="0.511811024" top="0.78740157499999996" bottom="0.78740157499999996" header="0.31496062000000002" footer="0.31496062000000002"/>
      <pageSetup paperSize="9" orientation="portrait" r:id="rId1"/>
    </customSheetView>
  </customSheetViews>
  <mergeCells count="10">
    <mergeCell ref="E39:F39"/>
    <mergeCell ref="E40:F40"/>
    <mergeCell ref="E41:F41"/>
    <mergeCell ref="E42:F42"/>
    <mergeCell ref="D3:F3"/>
    <mergeCell ref="D2:F2"/>
    <mergeCell ref="D23:F23"/>
    <mergeCell ref="D36:F36"/>
    <mergeCell ref="E37:F37"/>
    <mergeCell ref="E38:F38"/>
  </mergeCells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DE5F1-083B-4E43-8C9E-B0CAB541FE3D}">
  <dimension ref="B3:G24"/>
  <sheetViews>
    <sheetView zoomScaleNormal="100" zoomScalePageLayoutView="116" workbookViewId="0">
      <selection activeCell="G35" sqref="G35"/>
    </sheetView>
  </sheetViews>
  <sheetFormatPr defaultRowHeight="15" x14ac:dyDescent="0.25"/>
  <cols>
    <col min="2" max="2" width="5.7109375" customWidth="1"/>
    <col min="3" max="3" width="7.5703125" customWidth="1"/>
    <col min="4" max="4" width="7" customWidth="1"/>
    <col min="6" max="6" width="9.140625" customWidth="1"/>
    <col min="7" max="7" width="61.5703125" customWidth="1"/>
  </cols>
  <sheetData>
    <row r="3" spans="2:7" x14ac:dyDescent="0.25">
      <c r="B3" s="69" t="s">
        <v>47</v>
      </c>
      <c r="C3" s="69"/>
      <c r="D3" s="69"/>
      <c r="E3" s="69"/>
      <c r="F3" s="69"/>
      <c r="G3" s="69"/>
    </row>
    <row r="4" spans="2:7" x14ac:dyDescent="0.25">
      <c r="B4" s="68" t="s">
        <v>41</v>
      </c>
      <c r="C4" s="68" t="s">
        <v>42</v>
      </c>
      <c r="D4" s="68" t="s">
        <v>43</v>
      </c>
      <c r="E4" s="68"/>
      <c r="F4" s="68"/>
      <c r="G4" s="68" t="s">
        <v>44</v>
      </c>
    </row>
    <row r="5" spans="2:7" x14ac:dyDescent="0.25">
      <c r="B5" s="68"/>
      <c r="C5" s="68"/>
      <c r="D5" s="5" t="s">
        <v>65</v>
      </c>
      <c r="E5" s="5" t="s">
        <v>45</v>
      </c>
      <c r="F5" s="5" t="s">
        <v>46</v>
      </c>
      <c r="G5" s="68"/>
    </row>
    <row r="6" spans="2:7" x14ac:dyDescent="0.25">
      <c r="B6" s="4" t="s">
        <v>48</v>
      </c>
      <c r="C6" s="4">
        <v>1</v>
      </c>
      <c r="D6" s="6">
        <v>2.91</v>
      </c>
      <c r="E6" s="6">
        <v>3</v>
      </c>
      <c r="F6" s="6" t="s">
        <v>66</v>
      </c>
      <c r="G6" s="4" t="s">
        <v>68</v>
      </c>
    </row>
    <row r="7" spans="2:7" x14ac:dyDescent="0.25">
      <c r="B7" s="4" t="s">
        <v>49</v>
      </c>
      <c r="C7" s="4">
        <v>1</v>
      </c>
      <c r="D7" s="6">
        <v>1</v>
      </c>
      <c r="E7" s="6">
        <v>2.2000000000000002</v>
      </c>
      <c r="F7" s="6" t="s">
        <v>66</v>
      </c>
      <c r="G7" s="4" t="s">
        <v>67</v>
      </c>
    </row>
    <row r="8" spans="2:7" x14ac:dyDescent="0.25">
      <c r="B8" s="4" t="s">
        <v>50</v>
      </c>
      <c r="C8" s="4">
        <v>8</v>
      </c>
      <c r="D8" s="6">
        <v>0.8</v>
      </c>
      <c r="E8" s="6">
        <v>2.1</v>
      </c>
      <c r="F8" s="6" t="s">
        <v>66</v>
      </c>
      <c r="G8" s="4" t="s">
        <v>67</v>
      </c>
    </row>
    <row r="9" spans="2:7" x14ac:dyDescent="0.25">
      <c r="B9" s="4" t="s">
        <v>51</v>
      </c>
      <c r="C9" s="4">
        <v>6</v>
      </c>
      <c r="D9" s="6">
        <v>0.6</v>
      </c>
      <c r="E9" s="6">
        <v>2.1</v>
      </c>
      <c r="F9" s="6" t="s">
        <v>66</v>
      </c>
      <c r="G9" s="4" t="s">
        <v>67</v>
      </c>
    </row>
    <row r="10" spans="2:7" x14ac:dyDescent="0.25">
      <c r="B10" s="4" t="s">
        <v>52</v>
      </c>
      <c r="C10" s="4">
        <v>4</v>
      </c>
      <c r="D10" s="6">
        <v>0.7</v>
      </c>
      <c r="E10" s="6">
        <v>2.1</v>
      </c>
      <c r="F10" s="6" t="s">
        <v>66</v>
      </c>
      <c r="G10" s="4" t="s">
        <v>67</v>
      </c>
    </row>
    <row r="11" spans="2:7" x14ac:dyDescent="0.25">
      <c r="B11" s="4" t="s">
        <v>53</v>
      </c>
      <c r="C11" s="4">
        <v>1</v>
      </c>
      <c r="D11" s="6">
        <v>1.1299999999999999</v>
      </c>
      <c r="E11" s="6">
        <v>2.1</v>
      </c>
      <c r="F11" s="6" t="s">
        <v>66</v>
      </c>
      <c r="G11" s="4" t="s">
        <v>67</v>
      </c>
    </row>
    <row r="12" spans="2:7" x14ac:dyDescent="0.25">
      <c r="B12" s="4" t="s">
        <v>54</v>
      </c>
      <c r="C12" s="4">
        <v>2</v>
      </c>
      <c r="D12" s="6">
        <v>1.3</v>
      </c>
      <c r="E12" s="6">
        <v>2.21</v>
      </c>
      <c r="F12" s="6" t="s">
        <v>66</v>
      </c>
      <c r="G12" s="4" t="s">
        <v>69</v>
      </c>
    </row>
    <row r="13" spans="2:7" x14ac:dyDescent="0.25">
      <c r="B13" s="4" t="s">
        <v>64</v>
      </c>
      <c r="C13" s="4">
        <v>1</v>
      </c>
      <c r="D13" s="6">
        <v>0.87</v>
      </c>
      <c r="E13" s="6">
        <v>2</v>
      </c>
      <c r="F13" s="6" t="s">
        <v>66</v>
      </c>
      <c r="G13" s="4" t="s">
        <v>69</v>
      </c>
    </row>
    <row r="14" spans="2:7" x14ac:dyDescent="0.25">
      <c r="B14" s="4" t="s">
        <v>55</v>
      </c>
      <c r="C14" s="4">
        <v>4</v>
      </c>
      <c r="D14" s="6">
        <v>2</v>
      </c>
      <c r="E14" s="6">
        <v>1.2</v>
      </c>
      <c r="F14" s="6">
        <v>1.05</v>
      </c>
      <c r="G14" s="4" t="s">
        <v>70</v>
      </c>
    </row>
    <row r="15" spans="2:7" x14ac:dyDescent="0.25">
      <c r="B15" s="4" t="s">
        <v>56</v>
      </c>
      <c r="C15" s="4">
        <v>1</v>
      </c>
      <c r="D15" s="6">
        <v>2</v>
      </c>
      <c r="E15" s="6">
        <v>1.2</v>
      </c>
      <c r="F15" s="6">
        <v>1.05</v>
      </c>
      <c r="G15" s="4" t="s">
        <v>70</v>
      </c>
    </row>
    <row r="16" spans="2:7" x14ac:dyDescent="0.25">
      <c r="B16" s="4" t="s">
        <v>57</v>
      </c>
      <c r="C16" s="4">
        <v>5</v>
      </c>
      <c r="D16" s="6">
        <v>1</v>
      </c>
      <c r="E16" s="6">
        <v>1</v>
      </c>
      <c r="F16" s="6">
        <v>1.05</v>
      </c>
      <c r="G16" s="4" t="s">
        <v>71</v>
      </c>
    </row>
    <row r="17" spans="2:7" x14ac:dyDescent="0.25">
      <c r="B17" s="4" t="s">
        <v>58</v>
      </c>
      <c r="C17" s="4">
        <v>1</v>
      </c>
      <c r="D17" s="6">
        <v>1.5</v>
      </c>
      <c r="E17" s="6">
        <v>1.2</v>
      </c>
      <c r="F17" s="6">
        <v>0.96</v>
      </c>
      <c r="G17" s="4" t="s">
        <v>71</v>
      </c>
    </row>
    <row r="18" spans="2:7" x14ac:dyDescent="0.25">
      <c r="B18" s="4" t="s">
        <v>59</v>
      </c>
      <c r="C18" s="4">
        <v>1</v>
      </c>
      <c r="D18" s="6">
        <v>2</v>
      </c>
      <c r="E18" s="6">
        <v>1.2</v>
      </c>
      <c r="F18" s="6">
        <v>0.96</v>
      </c>
      <c r="G18" s="4" t="s">
        <v>70</v>
      </c>
    </row>
    <row r="19" spans="2:7" x14ac:dyDescent="0.25">
      <c r="B19" s="4" t="s">
        <v>60</v>
      </c>
      <c r="C19" s="4">
        <v>1</v>
      </c>
      <c r="D19" s="6">
        <v>2</v>
      </c>
      <c r="E19" s="6">
        <v>1.2</v>
      </c>
      <c r="F19" s="6">
        <v>1.1200000000000001</v>
      </c>
      <c r="G19" s="4" t="s">
        <v>70</v>
      </c>
    </row>
    <row r="20" spans="2:7" x14ac:dyDescent="0.25">
      <c r="B20" s="4" t="s">
        <v>61</v>
      </c>
      <c r="C20" s="4">
        <v>2</v>
      </c>
      <c r="D20" s="6">
        <v>1.5</v>
      </c>
      <c r="E20" s="6">
        <v>1.1000000000000001</v>
      </c>
      <c r="F20" s="6">
        <v>1</v>
      </c>
      <c r="G20" s="4" t="s">
        <v>71</v>
      </c>
    </row>
    <row r="21" spans="2:7" x14ac:dyDescent="0.25">
      <c r="B21" s="4" t="s">
        <v>62</v>
      </c>
      <c r="C21" s="4">
        <v>1</v>
      </c>
      <c r="D21" s="6">
        <v>1.2</v>
      </c>
      <c r="E21" s="6">
        <v>1.1000000000000001</v>
      </c>
      <c r="F21" s="6">
        <v>1</v>
      </c>
      <c r="G21" s="4" t="s">
        <v>71</v>
      </c>
    </row>
    <row r="22" spans="2:7" x14ac:dyDescent="0.25">
      <c r="B22" s="4" t="s">
        <v>63</v>
      </c>
      <c r="C22" s="4">
        <v>1</v>
      </c>
      <c r="D22" s="6">
        <v>1</v>
      </c>
      <c r="E22" s="6">
        <v>1.1000000000000001</v>
      </c>
      <c r="F22" s="6">
        <v>1</v>
      </c>
      <c r="G22" s="4" t="s">
        <v>71</v>
      </c>
    </row>
    <row r="23" spans="2:7" x14ac:dyDescent="0.25">
      <c r="B23" s="12" t="s">
        <v>84</v>
      </c>
      <c r="C23" s="12">
        <v>8</v>
      </c>
      <c r="D23" s="13">
        <v>0.6</v>
      </c>
      <c r="E23" s="13">
        <v>0.8</v>
      </c>
      <c r="F23" s="13" t="s">
        <v>86</v>
      </c>
      <c r="G23" s="12" t="s">
        <v>87</v>
      </c>
    </row>
    <row r="24" spans="2:7" x14ac:dyDescent="0.25">
      <c r="B24" s="12" t="s">
        <v>85</v>
      </c>
      <c r="C24" s="12">
        <v>1</v>
      </c>
      <c r="D24" s="13">
        <v>0.6</v>
      </c>
      <c r="E24" s="13">
        <v>0.4</v>
      </c>
      <c r="F24" s="13">
        <v>2.15</v>
      </c>
      <c r="G24" s="12" t="s">
        <v>87</v>
      </c>
    </row>
  </sheetData>
  <customSheetViews>
    <customSheetView guid="{C9783B16-9C6C-47F4-B8AF-9DA6792C2B4A}" scale="116" showPageBreaks="1" view="pageLayout">
      <selection sqref="A1:J25"/>
      <pageMargins left="0.511811024" right="0.511811024" top="0.78740157499999996" bottom="0.78740157499999996" header="0.31496062000000002" footer="0.31496062000000002"/>
      <pageSetup paperSize="9" orientation="portrait" r:id="rId1"/>
    </customSheetView>
  </customSheetViews>
  <mergeCells count="5">
    <mergeCell ref="D4:F4"/>
    <mergeCell ref="B4:B5"/>
    <mergeCell ref="C4:C5"/>
    <mergeCell ref="G4:G5"/>
    <mergeCell ref="B3:G3"/>
  </mergeCells>
  <pageMargins left="0.511811024" right="0.511811024" top="0.78740157499999996" bottom="0.78740157499999996" header="0.31496062000000002" footer="0.31496062000000002"/>
  <pageSetup paperSize="9" scale="66" orientation="portrait" r:id="rId2"/>
  <colBreaks count="1" manualBreakCount="1">
    <brk id="8" max="2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0E22-4C4F-4471-A787-7B9A8B26A12A}">
  <dimension ref="D3:L41"/>
  <sheetViews>
    <sheetView workbookViewId="0">
      <selection activeCell="I9" sqref="I9:L20"/>
    </sheetView>
  </sheetViews>
  <sheetFormatPr defaultRowHeight="15" x14ac:dyDescent="0.25"/>
  <cols>
    <col min="4" max="4" width="25" customWidth="1"/>
    <col min="5" max="5" width="11.7109375" customWidth="1"/>
    <col min="6" max="6" width="14.7109375" customWidth="1"/>
    <col min="7" max="7" width="9.5703125" bestFit="1" customWidth="1"/>
    <col min="9" max="9" width="21.42578125" customWidth="1"/>
    <col min="11" max="11" width="12.85546875" customWidth="1"/>
  </cols>
  <sheetData>
    <row r="3" spans="4:11" x14ac:dyDescent="0.25">
      <c r="D3" s="64" t="s">
        <v>2</v>
      </c>
      <c r="E3" s="64"/>
      <c r="F3" s="64"/>
    </row>
    <row r="4" spans="4:11" x14ac:dyDescent="0.25">
      <c r="D4" s="65" t="s">
        <v>1</v>
      </c>
      <c r="E4" s="65"/>
      <c r="F4" s="65"/>
    </row>
    <row r="5" spans="4:11" ht="15" customHeight="1" x14ac:dyDescent="0.25">
      <c r="D5" s="2" t="s">
        <v>0</v>
      </c>
      <c r="E5" s="2" t="s">
        <v>39</v>
      </c>
      <c r="F5" s="2" t="s">
        <v>40</v>
      </c>
      <c r="I5" s="31">
        <f>SUM(F6:F19)</f>
        <v>201.57999999999998</v>
      </c>
    </row>
    <row r="6" spans="4:11" ht="15" customHeight="1" x14ac:dyDescent="0.25">
      <c r="D6" s="7" t="s">
        <v>72</v>
      </c>
      <c r="E6" s="7">
        <v>52.42</v>
      </c>
      <c r="F6" s="7">
        <v>37.44</v>
      </c>
      <c r="G6" s="47">
        <f>E6*800</f>
        <v>41936</v>
      </c>
      <c r="H6">
        <v>48000</v>
      </c>
      <c r="I6" s="31">
        <f>SUM(F24:F32)</f>
        <v>107.74</v>
      </c>
    </row>
    <row r="7" spans="4:11" ht="15" customHeight="1" x14ac:dyDescent="0.25">
      <c r="D7" s="1" t="s">
        <v>73</v>
      </c>
      <c r="E7" s="1">
        <v>11.48</v>
      </c>
      <c r="F7" s="3">
        <v>13.72</v>
      </c>
      <c r="G7" s="47">
        <f>E7*F7</f>
        <v>157.50560000000002</v>
      </c>
      <c r="H7">
        <v>9000</v>
      </c>
      <c r="I7" s="31">
        <f>F22</f>
        <v>41.44</v>
      </c>
    </row>
    <row r="8" spans="4:11" ht="15" customHeight="1" x14ac:dyDescent="0.25">
      <c r="D8" s="35" t="s">
        <v>79</v>
      </c>
      <c r="E8" s="1">
        <v>3.41</v>
      </c>
      <c r="F8" s="3">
        <v>8.1999999999999993</v>
      </c>
      <c r="I8" s="31">
        <f>SUM(I5:I7)</f>
        <v>350.76</v>
      </c>
    </row>
    <row r="9" spans="4:11" ht="15" customHeight="1" x14ac:dyDescent="0.25">
      <c r="D9" s="1" t="s">
        <v>74</v>
      </c>
      <c r="E9" s="1">
        <v>5.04</v>
      </c>
      <c r="F9" s="3">
        <v>9.3000000000000007</v>
      </c>
      <c r="G9" s="46">
        <f>E9*800</f>
        <v>4032</v>
      </c>
      <c r="I9" s="27" t="s">
        <v>0</v>
      </c>
      <c r="J9" s="27" t="s">
        <v>39</v>
      </c>
      <c r="K9" s="27" t="s">
        <v>40</v>
      </c>
    </row>
    <row r="10" spans="4:11" ht="15" customHeight="1" x14ac:dyDescent="0.25">
      <c r="D10" s="1" t="s">
        <v>75</v>
      </c>
      <c r="E10" s="1">
        <v>15.55</v>
      </c>
      <c r="F10" s="3">
        <v>16.760000000000002</v>
      </c>
      <c r="G10" s="46">
        <f>E10*800</f>
        <v>12440</v>
      </c>
      <c r="I10" s="28" t="s">
        <v>79</v>
      </c>
      <c r="J10" s="28">
        <v>3.41</v>
      </c>
      <c r="K10" s="29">
        <v>8.1999999999999993</v>
      </c>
    </row>
    <row r="11" spans="4:11" ht="15" customHeight="1" x14ac:dyDescent="0.25">
      <c r="D11" s="35" t="s">
        <v>76</v>
      </c>
      <c r="E11" s="1">
        <v>3.82</v>
      </c>
      <c r="F11" s="3">
        <v>9.06</v>
      </c>
      <c r="I11" s="28" t="s">
        <v>76</v>
      </c>
      <c r="J11" s="28">
        <v>3.82</v>
      </c>
      <c r="K11" s="29">
        <v>9.06</v>
      </c>
    </row>
    <row r="12" spans="4:11" ht="15" customHeight="1" x14ac:dyDescent="0.25">
      <c r="D12" s="1" t="s">
        <v>77</v>
      </c>
      <c r="E12" s="1">
        <v>11.39</v>
      </c>
      <c r="F12" s="3">
        <v>13.5</v>
      </c>
      <c r="G12" s="46">
        <f>E12*800</f>
        <v>9112</v>
      </c>
      <c r="I12" s="28" t="s">
        <v>7</v>
      </c>
      <c r="J12" s="28">
        <v>8.24</v>
      </c>
      <c r="K12" s="29">
        <v>11.42</v>
      </c>
    </row>
    <row r="13" spans="4:11" ht="15" customHeight="1" x14ac:dyDescent="0.25">
      <c r="D13" s="35" t="s">
        <v>78</v>
      </c>
      <c r="E13" s="1">
        <v>1.63</v>
      </c>
      <c r="F13" s="3">
        <v>5.6</v>
      </c>
      <c r="I13" s="28" t="s">
        <v>9</v>
      </c>
      <c r="J13" s="28">
        <v>2.0299999999999998</v>
      </c>
      <c r="K13" s="29">
        <v>5.88</v>
      </c>
    </row>
    <row r="14" spans="4:11" ht="15" customHeight="1" x14ac:dyDescent="0.25">
      <c r="D14" s="1" t="s">
        <v>11</v>
      </c>
      <c r="E14" s="1">
        <v>25.39</v>
      </c>
      <c r="F14" s="3">
        <v>22.2</v>
      </c>
      <c r="I14" s="28" t="s">
        <v>78</v>
      </c>
      <c r="J14" s="28">
        <v>1.63</v>
      </c>
      <c r="K14" s="29">
        <v>5.6</v>
      </c>
    </row>
    <row r="15" spans="4:11" ht="15" customHeight="1" x14ac:dyDescent="0.25">
      <c r="D15" s="1" t="s">
        <v>6</v>
      </c>
      <c r="E15" s="1">
        <v>22.86</v>
      </c>
      <c r="F15" s="3">
        <v>19.3</v>
      </c>
      <c r="G15" s="46">
        <f>E15*800</f>
        <v>18288</v>
      </c>
      <c r="I15" s="36" t="s">
        <v>24</v>
      </c>
      <c r="J15" s="28">
        <v>2.38</v>
      </c>
      <c r="K15" s="29">
        <v>6.2</v>
      </c>
    </row>
    <row r="16" spans="4:11" ht="15" customHeight="1" x14ac:dyDescent="0.25">
      <c r="D16" s="35" t="s">
        <v>7</v>
      </c>
      <c r="E16" s="1">
        <v>8.24</v>
      </c>
      <c r="F16" s="3">
        <v>11.42</v>
      </c>
      <c r="I16" s="36" t="s">
        <v>13</v>
      </c>
      <c r="J16" s="28">
        <v>2.38</v>
      </c>
      <c r="K16" s="29">
        <v>6.2</v>
      </c>
    </row>
    <row r="17" spans="4:12" ht="15" customHeight="1" x14ac:dyDescent="0.25">
      <c r="D17" s="1" t="s">
        <v>8</v>
      </c>
      <c r="E17" s="1">
        <v>11.51</v>
      </c>
      <c r="F17" s="3">
        <v>16.7</v>
      </c>
      <c r="G17" s="46">
        <f>E17*800</f>
        <v>9208</v>
      </c>
      <c r="I17" s="36" t="s">
        <v>17</v>
      </c>
      <c r="J17" s="28">
        <v>2.96</v>
      </c>
      <c r="K17" s="29">
        <v>7.32</v>
      </c>
    </row>
    <row r="18" spans="4:12" ht="15" customHeight="1" x14ac:dyDescent="0.25">
      <c r="D18" s="35" t="s">
        <v>9</v>
      </c>
      <c r="E18" s="1">
        <v>2.0299999999999998</v>
      </c>
      <c r="F18" s="3">
        <v>5.88</v>
      </c>
      <c r="I18" s="37"/>
      <c r="J18">
        <f>SUM(J10:J17)</f>
        <v>26.849999999999998</v>
      </c>
      <c r="K18" s="31">
        <f>SUM(K10:K17)</f>
        <v>59.88000000000001</v>
      </c>
    </row>
    <row r="19" spans="4:12" ht="15" customHeight="1" x14ac:dyDescent="0.25">
      <c r="D19" s="1" t="s">
        <v>19</v>
      </c>
      <c r="E19" s="1">
        <v>8.31</v>
      </c>
      <c r="F19" s="3">
        <v>12.5</v>
      </c>
      <c r="I19" s="70" t="s">
        <v>110</v>
      </c>
      <c r="J19" s="30" t="s">
        <v>107</v>
      </c>
      <c r="K19" s="30" t="s">
        <v>108</v>
      </c>
      <c r="L19" s="30" t="s">
        <v>96</v>
      </c>
    </row>
    <row r="20" spans="4:12" ht="15" customHeight="1" x14ac:dyDescent="0.25">
      <c r="D20" s="65" t="s">
        <v>21</v>
      </c>
      <c r="E20" s="65"/>
      <c r="F20" s="65"/>
      <c r="I20" s="70"/>
      <c r="J20" s="30">
        <f>J18</f>
        <v>26.849999999999998</v>
      </c>
      <c r="K20" s="30">
        <f>K18*0.3</f>
        <v>17.964000000000002</v>
      </c>
      <c r="L20" s="38">
        <f>J20+K20</f>
        <v>44.814</v>
      </c>
    </row>
    <row r="21" spans="4:12" ht="15" customHeight="1" x14ac:dyDescent="0.25">
      <c r="D21" s="2" t="s">
        <v>0</v>
      </c>
      <c r="E21" s="2" t="s">
        <v>39</v>
      </c>
      <c r="F21" s="2" t="s">
        <v>40</v>
      </c>
    </row>
    <row r="22" spans="4:12" ht="15" customHeight="1" x14ac:dyDescent="0.25">
      <c r="D22" s="1" t="s">
        <v>80</v>
      </c>
      <c r="E22" s="1">
        <v>64.31</v>
      </c>
      <c r="F22" s="3">
        <v>41.44</v>
      </c>
    </row>
    <row r="23" spans="4:12" ht="15" customHeight="1" x14ac:dyDescent="0.25">
      <c r="D23" s="1" t="s">
        <v>23</v>
      </c>
      <c r="E23" s="1">
        <v>19.079999999999998</v>
      </c>
      <c r="F23" s="3">
        <v>31.96</v>
      </c>
    </row>
    <row r="24" spans="4:12" ht="15" customHeight="1" x14ac:dyDescent="0.25">
      <c r="D24" s="35" t="s">
        <v>24</v>
      </c>
      <c r="E24" s="1">
        <v>2.38</v>
      </c>
      <c r="F24" s="3">
        <v>6.2</v>
      </c>
    </row>
    <row r="25" spans="4:12" ht="15" customHeight="1" x14ac:dyDescent="0.25">
      <c r="D25" s="1" t="s">
        <v>12</v>
      </c>
      <c r="E25" s="1">
        <v>8.66</v>
      </c>
      <c r="F25" s="3">
        <v>11.98</v>
      </c>
    </row>
    <row r="26" spans="4:12" ht="15" customHeight="1" x14ac:dyDescent="0.25">
      <c r="D26" s="35" t="s">
        <v>13</v>
      </c>
      <c r="E26" s="1">
        <v>2.38</v>
      </c>
      <c r="F26" s="3">
        <v>6.2</v>
      </c>
    </row>
    <row r="27" spans="4:12" ht="15" customHeight="1" x14ac:dyDescent="0.25">
      <c r="D27" s="1" t="s">
        <v>16</v>
      </c>
      <c r="E27" s="1">
        <v>8.6</v>
      </c>
      <c r="F27" s="3">
        <v>13.94</v>
      </c>
    </row>
    <row r="28" spans="4:12" ht="15" customHeight="1" x14ac:dyDescent="0.25">
      <c r="D28" s="35" t="s">
        <v>17</v>
      </c>
      <c r="E28" s="1">
        <v>2.96</v>
      </c>
      <c r="F28" s="3">
        <v>7.32</v>
      </c>
    </row>
    <row r="29" spans="4:12" ht="15" customHeight="1" x14ac:dyDescent="0.25">
      <c r="D29" s="1" t="s">
        <v>81</v>
      </c>
      <c r="E29" s="1">
        <v>41.35</v>
      </c>
      <c r="F29" s="3">
        <v>31.67</v>
      </c>
      <c r="H29" s="10"/>
    </row>
    <row r="30" spans="4:12" ht="15" customHeight="1" x14ac:dyDescent="0.25">
      <c r="D30" s="1" t="s">
        <v>30</v>
      </c>
      <c r="E30" s="1">
        <v>6.94</v>
      </c>
      <c r="F30" s="3">
        <v>10.57</v>
      </c>
      <c r="H30" s="10"/>
    </row>
    <row r="31" spans="4:12" ht="15" customHeight="1" x14ac:dyDescent="0.25">
      <c r="D31" s="1" t="s">
        <v>31</v>
      </c>
      <c r="E31" s="1">
        <v>6.94</v>
      </c>
      <c r="F31" s="3">
        <v>10.58</v>
      </c>
    </row>
    <row r="32" spans="4:12" ht="15" customHeight="1" x14ac:dyDescent="0.25">
      <c r="D32" s="1" t="s">
        <v>32</v>
      </c>
      <c r="E32" s="1">
        <v>5.07</v>
      </c>
      <c r="F32" s="3">
        <v>9.2799999999999994</v>
      </c>
    </row>
    <row r="33" spans="4:6" ht="15" customHeight="1" x14ac:dyDescent="0.25">
      <c r="D33" s="1" t="s">
        <v>83</v>
      </c>
      <c r="E33" s="1">
        <v>73.92</v>
      </c>
      <c r="F33" s="3">
        <v>34.450000000000003</v>
      </c>
    </row>
    <row r="34" spans="4:6" ht="15" customHeight="1" x14ac:dyDescent="0.25">
      <c r="D34" s="4" t="s">
        <v>82</v>
      </c>
      <c r="E34" s="4">
        <v>33.85</v>
      </c>
      <c r="F34" s="4">
        <v>31.67</v>
      </c>
    </row>
    <row r="35" spans="4:6" ht="15" customHeight="1" x14ac:dyDescent="0.25">
      <c r="D35" s="65" t="s">
        <v>33</v>
      </c>
      <c r="E35" s="65"/>
      <c r="F35" s="65"/>
    </row>
    <row r="36" spans="4:6" ht="15" customHeight="1" x14ac:dyDescent="0.25">
      <c r="D36" s="2" t="s">
        <v>0</v>
      </c>
      <c r="E36" s="66" t="s">
        <v>39</v>
      </c>
      <c r="F36" s="66"/>
    </row>
    <row r="37" spans="4:6" ht="15" customHeight="1" x14ac:dyDescent="0.25">
      <c r="D37" s="1" t="s">
        <v>34</v>
      </c>
      <c r="E37" s="67">
        <f>SUM(E6:E19)</f>
        <v>183.08</v>
      </c>
      <c r="F37" s="67"/>
    </row>
    <row r="38" spans="4:6" ht="15" customHeight="1" x14ac:dyDescent="0.25">
      <c r="D38" s="1" t="s">
        <v>35</v>
      </c>
      <c r="E38" s="71">
        <f>SUM(E22:E34)</f>
        <v>276.44</v>
      </c>
      <c r="F38" s="67"/>
    </row>
    <row r="39" spans="4:6" ht="15" customHeight="1" x14ac:dyDescent="0.25">
      <c r="D39" s="1" t="s">
        <v>36</v>
      </c>
      <c r="E39" s="72">
        <f>E37+E38</f>
        <v>459.52</v>
      </c>
      <c r="F39" s="73"/>
    </row>
    <row r="40" spans="4:6" ht="15" customHeight="1" x14ac:dyDescent="0.25">
      <c r="D40" s="1" t="s">
        <v>37</v>
      </c>
      <c r="E40" s="67">
        <v>0</v>
      </c>
      <c r="F40" s="67"/>
    </row>
    <row r="41" spans="4:6" ht="15" customHeight="1" x14ac:dyDescent="0.25">
      <c r="D41" s="1" t="s">
        <v>38</v>
      </c>
      <c r="E41" s="67">
        <v>581.77</v>
      </c>
      <c r="F41" s="67"/>
    </row>
  </sheetData>
  <mergeCells count="11">
    <mergeCell ref="D3:F3"/>
    <mergeCell ref="D4:F4"/>
    <mergeCell ref="D20:F20"/>
    <mergeCell ref="D35:F35"/>
    <mergeCell ref="E36:F36"/>
    <mergeCell ref="I19:I20"/>
    <mergeCell ref="E38:F38"/>
    <mergeCell ref="E39:F39"/>
    <mergeCell ref="E40:F40"/>
    <mergeCell ref="E41:F41"/>
    <mergeCell ref="E37:F3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1E15-90A5-45EE-8572-82DC5817E17B}">
  <dimension ref="B3:L18"/>
  <sheetViews>
    <sheetView workbookViewId="0">
      <selection activeCell="C31" sqref="C31"/>
    </sheetView>
  </sheetViews>
  <sheetFormatPr defaultRowHeight="15" x14ac:dyDescent="0.25"/>
  <cols>
    <col min="2" max="2" width="20.5703125" customWidth="1"/>
    <col min="3" max="3" width="12.140625" customWidth="1"/>
    <col min="4" max="4" width="15.28515625" customWidth="1"/>
    <col min="6" max="6" width="11.85546875" customWidth="1"/>
    <col min="7" max="7" width="11.42578125" customWidth="1"/>
    <col min="8" max="8" width="14.7109375" customWidth="1"/>
    <col min="11" max="11" width="15.5703125" customWidth="1"/>
  </cols>
  <sheetData>
    <row r="3" spans="2:12" x14ac:dyDescent="0.25">
      <c r="B3" s="74" t="s">
        <v>88</v>
      </c>
      <c r="C3" s="74"/>
      <c r="D3" s="74"/>
      <c r="F3" s="75" t="s">
        <v>89</v>
      </c>
      <c r="G3" s="75"/>
      <c r="H3" s="75"/>
    </row>
    <row r="4" spans="2:12" ht="15" customHeight="1" x14ac:dyDescent="0.25">
      <c r="B4" s="9" t="s">
        <v>0</v>
      </c>
      <c r="C4" s="9" t="s">
        <v>39</v>
      </c>
      <c r="D4" s="9" t="s">
        <v>40</v>
      </c>
      <c r="F4" s="9" t="s">
        <v>0</v>
      </c>
      <c r="G4" s="9" t="s">
        <v>39</v>
      </c>
      <c r="H4" s="9" t="s">
        <v>40</v>
      </c>
      <c r="K4" s="25" t="s">
        <v>90</v>
      </c>
      <c r="L4" s="26">
        <f>C18+G14</f>
        <v>260.15999999999997</v>
      </c>
    </row>
    <row r="5" spans="2:12" ht="15" customHeight="1" x14ac:dyDescent="0.25">
      <c r="B5" s="7" t="s">
        <v>72</v>
      </c>
      <c r="C5" s="41">
        <v>52.42</v>
      </c>
      <c r="D5" s="7">
        <v>37.44</v>
      </c>
      <c r="F5" s="8" t="s">
        <v>24</v>
      </c>
      <c r="G5" s="8">
        <v>2.38</v>
      </c>
      <c r="H5" s="11">
        <v>6.2</v>
      </c>
    </row>
    <row r="6" spans="2:12" ht="15" customHeight="1" x14ac:dyDescent="0.25">
      <c r="B6" s="8" t="s">
        <v>73</v>
      </c>
      <c r="C6" s="41">
        <v>11.48</v>
      </c>
      <c r="D6" s="11">
        <v>13.72</v>
      </c>
      <c r="F6" s="8" t="s">
        <v>12</v>
      </c>
      <c r="G6" s="8">
        <v>8.66</v>
      </c>
      <c r="H6" s="11">
        <v>11.98</v>
      </c>
    </row>
    <row r="7" spans="2:12" ht="15" customHeight="1" x14ac:dyDescent="0.25">
      <c r="B7" s="8" t="s">
        <v>79</v>
      </c>
      <c r="C7" s="41">
        <v>3.48</v>
      </c>
      <c r="D7" s="11">
        <v>8.1999999999999993</v>
      </c>
      <c r="F7" s="8" t="s">
        <v>13</v>
      </c>
      <c r="G7" s="8">
        <v>2.38</v>
      </c>
      <c r="H7" s="11">
        <v>6.2</v>
      </c>
    </row>
    <row r="8" spans="2:12" ht="15" customHeight="1" x14ac:dyDescent="0.25">
      <c r="B8" s="8" t="s">
        <v>74</v>
      </c>
      <c r="C8" s="41">
        <v>5.04</v>
      </c>
      <c r="D8" s="11">
        <v>9.3000000000000007</v>
      </c>
      <c r="F8" s="8" t="s">
        <v>27</v>
      </c>
      <c r="G8" s="8">
        <v>8.6</v>
      </c>
      <c r="H8" s="11">
        <v>13.94</v>
      </c>
    </row>
    <row r="9" spans="2:12" ht="15" customHeight="1" x14ac:dyDescent="0.25">
      <c r="B9" s="8" t="s">
        <v>75</v>
      </c>
      <c r="C9" s="41">
        <v>15.55</v>
      </c>
      <c r="D9" s="11">
        <v>16.760000000000002</v>
      </c>
      <c r="F9" s="8" t="s">
        <v>28</v>
      </c>
      <c r="G9" s="8">
        <v>2.96</v>
      </c>
      <c r="H9" s="11">
        <v>7.32</v>
      </c>
    </row>
    <row r="10" spans="2:12" ht="15" customHeight="1" x14ac:dyDescent="0.25">
      <c r="B10" s="8" t="s">
        <v>76</v>
      </c>
      <c r="C10" s="41">
        <v>3.82</v>
      </c>
      <c r="D10" s="11">
        <v>9.06</v>
      </c>
      <c r="F10" s="8" t="s">
        <v>29</v>
      </c>
      <c r="G10" s="8">
        <v>41.35</v>
      </c>
      <c r="H10" s="11">
        <v>31.67</v>
      </c>
    </row>
    <row r="11" spans="2:12" ht="15" customHeight="1" x14ac:dyDescent="0.25">
      <c r="B11" s="8" t="s">
        <v>77</v>
      </c>
      <c r="C11" s="41">
        <v>11.39</v>
      </c>
      <c r="D11" s="11">
        <v>13.5</v>
      </c>
      <c r="F11" s="8" t="s">
        <v>30</v>
      </c>
      <c r="G11" s="8">
        <v>6.94</v>
      </c>
      <c r="H11" s="11">
        <v>10.57</v>
      </c>
    </row>
    <row r="12" spans="2:12" ht="15" customHeight="1" x14ac:dyDescent="0.25">
      <c r="B12" s="8" t="s">
        <v>78</v>
      </c>
      <c r="C12" s="41">
        <v>1.63</v>
      </c>
      <c r="D12" s="11">
        <v>5.6</v>
      </c>
      <c r="F12" s="8" t="s">
        <v>31</v>
      </c>
      <c r="G12" s="8">
        <v>6.94</v>
      </c>
      <c r="H12" s="11">
        <v>10.58</v>
      </c>
    </row>
    <row r="13" spans="2:12" ht="15" customHeight="1" x14ac:dyDescent="0.25">
      <c r="B13" s="8" t="s">
        <v>11</v>
      </c>
      <c r="C13" s="41">
        <v>25.39</v>
      </c>
      <c r="D13" s="11">
        <v>22.2</v>
      </c>
      <c r="F13" s="8" t="s">
        <v>32</v>
      </c>
      <c r="G13" s="8">
        <v>5.07</v>
      </c>
      <c r="H13" s="11">
        <v>9.2799999999999994</v>
      </c>
    </row>
    <row r="14" spans="2:12" ht="15" customHeight="1" x14ac:dyDescent="0.25">
      <c r="B14" s="8" t="s">
        <v>6</v>
      </c>
      <c r="C14" s="41">
        <v>22.86</v>
      </c>
      <c r="D14" s="11">
        <v>19.3</v>
      </c>
      <c r="F14" s="16"/>
      <c r="G14" s="19">
        <f>SUM(G5:G13)</f>
        <v>85.28</v>
      </c>
      <c r="H14" s="20">
        <f>SUM(H5:H13)</f>
        <v>107.74</v>
      </c>
    </row>
    <row r="15" spans="2:12" ht="15" customHeight="1" x14ac:dyDescent="0.25">
      <c r="B15" s="8" t="s">
        <v>7</v>
      </c>
      <c r="C15" s="41">
        <v>8.2799999999999994</v>
      </c>
      <c r="D15" s="11">
        <v>11.42</v>
      </c>
    </row>
    <row r="16" spans="2:12" ht="15" customHeight="1" x14ac:dyDescent="0.25">
      <c r="B16" s="8" t="s">
        <v>8</v>
      </c>
      <c r="C16" s="41">
        <v>11.51</v>
      </c>
      <c r="D16" s="11">
        <v>16.7</v>
      </c>
    </row>
    <row r="17" spans="2:4" ht="15" customHeight="1" x14ac:dyDescent="0.25">
      <c r="B17" s="8" t="s">
        <v>9</v>
      </c>
      <c r="C17" s="41">
        <v>2.0299999999999998</v>
      </c>
      <c r="D17" s="11">
        <v>5.88</v>
      </c>
    </row>
    <row r="18" spans="2:4" x14ac:dyDescent="0.25">
      <c r="B18" s="16"/>
      <c r="C18" s="17">
        <f>SUM(C5:C17)</f>
        <v>174.88</v>
      </c>
      <c r="D18" s="18">
        <f>SUM(D5:D17)</f>
        <v>189.07999999999998</v>
      </c>
    </row>
  </sheetData>
  <mergeCells count="2">
    <mergeCell ref="B3:D3"/>
    <mergeCell ref="F3:H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4C99-0291-44B4-9CD8-5623CD41046A}">
  <dimension ref="C3:E9"/>
  <sheetViews>
    <sheetView workbookViewId="0">
      <selection activeCell="C4" sqref="C4:C8"/>
    </sheetView>
  </sheetViews>
  <sheetFormatPr defaultRowHeight="15" x14ac:dyDescent="0.25"/>
  <cols>
    <col min="3" max="3" width="15.28515625" customWidth="1"/>
    <col min="4" max="4" width="13.42578125" customWidth="1"/>
    <col min="5" max="5" width="15.5703125" customWidth="1"/>
  </cols>
  <sheetData>
    <row r="3" spans="3:5" ht="15" customHeight="1" x14ac:dyDescent="0.25">
      <c r="C3" s="9" t="s">
        <v>0</v>
      </c>
      <c r="D3" s="9" t="s">
        <v>39</v>
      </c>
      <c r="E3" s="9" t="s">
        <v>40</v>
      </c>
    </row>
    <row r="4" spans="3:5" ht="15" customHeight="1" x14ac:dyDescent="0.25">
      <c r="C4" s="8" t="s">
        <v>19</v>
      </c>
      <c r="D4" s="8">
        <v>8.31</v>
      </c>
      <c r="E4" s="11">
        <v>12.5</v>
      </c>
    </row>
    <row r="5" spans="3:5" ht="15" customHeight="1" x14ac:dyDescent="0.25">
      <c r="C5" s="8" t="s">
        <v>80</v>
      </c>
      <c r="D5" s="8">
        <v>64.31</v>
      </c>
      <c r="E5" s="11">
        <v>41.44</v>
      </c>
    </row>
    <row r="6" spans="3:5" ht="15" customHeight="1" x14ac:dyDescent="0.25">
      <c r="C6" s="8" t="s">
        <v>23</v>
      </c>
      <c r="D6" s="8">
        <v>19.079999999999998</v>
      </c>
      <c r="E6" s="11">
        <v>31.96</v>
      </c>
    </row>
    <row r="7" spans="3:5" ht="15" customHeight="1" x14ac:dyDescent="0.25">
      <c r="C7" s="8" t="s">
        <v>81</v>
      </c>
      <c r="D7" s="8">
        <v>41.35</v>
      </c>
      <c r="E7" s="11">
        <v>31.67</v>
      </c>
    </row>
    <row r="8" spans="3:5" x14ac:dyDescent="0.25">
      <c r="C8" s="8" t="s">
        <v>83</v>
      </c>
      <c r="D8" s="8">
        <v>73.92</v>
      </c>
      <c r="E8" s="11">
        <v>34.450000000000003</v>
      </c>
    </row>
    <row r="9" spans="3:5" x14ac:dyDescent="0.25">
      <c r="C9" s="16"/>
      <c r="D9" s="19">
        <f>SUM(D4:D8)</f>
        <v>206.97000000000003</v>
      </c>
      <c r="E9" s="20">
        <f>SUM(E4:E8)</f>
        <v>152.02000000000001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C805-A090-4340-A5B1-4FA6E775C513}">
  <dimension ref="D6:F42"/>
  <sheetViews>
    <sheetView topLeftCell="A20" workbookViewId="0">
      <selection activeCell="D31" sqref="D31:F42"/>
    </sheetView>
  </sheetViews>
  <sheetFormatPr defaultRowHeight="15" x14ac:dyDescent="0.25"/>
  <cols>
    <col min="4" max="4" width="16" customWidth="1"/>
    <col min="5" max="5" width="14.5703125" customWidth="1"/>
    <col min="6" max="6" width="17" customWidth="1"/>
  </cols>
  <sheetData>
    <row r="6" spans="4:6" ht="15" customHeight="1" x14ac:dyDescent="0.25">
      <c r="D6" s="9" t="s">
        <v>0</v>
      </c>
      <c r="E6" s="9" t="s">
        <v>39</v>
      </c>
      <c r="F6" s="9" t="s">
        <v>40</v>
      </c>
    </row>
    <row r="7" spans="4:6" x14ac:dyDescent="0.25">
      <c r="D7" s="4" t="s">
        <v>82</v>
      </c>
      <c r="E7" s="4">
        <v>33.85</v>
      </c>
      <c r="F7" s="4">
        <v>31.67</v>
      </c>
    </row>
    <row r="12" spans="4:6" x14ac:dyDescent="0.25">
      <c r="D12" s="64" t="s">
        <v>2</v>
      </c>
      <c r="E12" s="64"/>
      <c r="F12" s="64"/>
    </row>
    <row r="13" spans="4:6" x14ac:dyDescent="0.25">
      <c r="D13" s="65" t="s">
        <v>1</v>
      </c>
      <c r="E13" s="65"/>
      <c r="F13" s="65"/>
    </row>
    <row r="14" spans="4:6" x14ac:dyDescent="0.25">
      <c r="D14" s="39" t="s">
        <v>0</v>
      </c>
      <c r="E14" s="39" t="s">
        <v>118</v>
      </c>
      <c r="F14" s="39" t="s">
        <v>40</v>
      </c>
    </row>
    <row r="15" spans="4:6" x14ac:dyDescent="0.25">
      <c r="D15" s="36" t="s">
        <v>72</v>
      </c>
      <c r="E15" s="36">
        <v>52.42</v>
      </c>
      <c r="F15" s="36">
        <v>37.44</v>
      </c>
    </row>
    <row r="16" spans="4:6" x14ac:dyDescent="0.25">
      <c r="D16" s="36" t="s">
        <v>73</v>
      </c>
      <c r="E16" s="36">
        <v>11.48</v>
      </c>
      <c r="F16" s="51">
        <v>13.72</v>
      </c>
    </row>
    <row r="17" spans="4:6" x14ac:dyDescent="0.25">
      <c r="D17" s="36" t="s">
        <v>79</v>
      </c>
      <c r="E17" s="36">
        <v>3.41</v>
      </c>
      <c r="F17" s="51">
        <v>8.1999999999999993</v>
      </c>
    </row>
    <row r="18" spans="4:6" x14ac:dyDescent="0.25">
      <c r="D18" s="36" t="s">
        <v>74</v>
      </c>
      <c r="E18" s="36">
        <v>5.04</v>
      </c>
      <c r="F18" s="51">
        <v>9.3000000000000007</v>
      </c>
    </row>
    <row r="19" spans="4:6" x14ac:dyDescent="0.25">
      <c r="D19" s="36" t="s">
        <v>75</v>
      </c>
      <c r="E19" s="36">
        <v>15.55</v>
      </c>
      <c r="F19" s="51">
        <v>16.760000000000002</v>
      </c>
    </row>
    <row r="20" spans="4:6" x14ac:dyDescent="0.25">
      <c r="D20" s="36" t="s">
        <v>76</v>
      </c>
      <c r="E20" s="36">
        <v>3.82</v>
      </c>
      <c r="F20" s="51">
        <v>9.06</v>
      </c>
    </row>
    <row r="21" spans="4:6" ht="30" x14ac:dyDescent="0.25">
      <c r="D21" s="36" t="s">
        <v>77</v>
      </c>
      <c r="E21" s="36">
        <v>11.39</v>
      </c>
      <c r="F21" s="51">
        <v>13.5</v>
      </c>
    </row>
    <row r="22" spans="4:6" ht="45" x14ac:dyDescent="0.25">
      <c r="D22" s="36" t="s">
        <v>78</v>
      </c>
      <c r="E22" s="36">
        <v>1.63</v>
      </c>
      <c r="F22" s="51">
        <v>5.6</v>
      </c>
    </row>
    <row r="23" spans="4:6" x14ac:dyDescent="0.25">
      <c r="D23" s="36" t="s">
        <v>11</v>
      </c>
      <c r="E23" s="36">
        <v>25.39</v>
      </c>
      <c r="F23" s="51">
        <v>22.2</v>
      </c>
    </row>
    <row r="24" spans="4:6" x14ac:dyDescent="0.25">
      <c r="D24" s="36" t="s">
        <v>6</v>
      </c>
      <c r="E24" s="36">
        <v>22.86</v>
      </c>
      <c r="F24" s="51">
        <v>19.3</v>
      </c>
    </row>
    <row r="25" spans="4:6" x14ac:dyDescent="0.25">
      <c r="D25" s="36" t="s">
        <v>7</v>
      </c>
      <c r="E25" s="36">
        <v>8.24</v>
      </c>
      <c r="F25" s="51">
        <v>11.42</v>
      </c>
    </row>
    <row r="26" spans="4:6" x14ac:dyDescent="0.25">
      <c r="D26" s="36" t="s">
        <v>8</v>
      </c>
      <c r="E26" s="36">
        <v>11.51</v>
      </c>
      <c r="F26" s="51">
        <v>16.7</v>
      </c>
    </row>
    <row r="27" spans="4:6" x14ac:dyDescent="0.25">
      <c r="D27" s="36" t="s">
        <v>10</v>
      </c>
      <c r="E27" s="40">
        <v>1.62</v>
      </c>
      <c r="F27" s="41">
        <v>5.0999999999999996</v>
      </c>
    </row>
    <row r="28" spans="4:6" x14ac:dyDescent="0.25">
      <c r="D28" s="36" t="s">
        <v>9</v>
      </c>
      <c r="E28" s="36">
        <v>2.0299999999999998</v>
      </c>
      <c r="F28" s="51">
        <v>5.88</v>
      </c>
    </row>
    <row r="29" spans="4:6" x14ac:dyDescent="0.25">
      <c r="D29" s="76" t="s">
        <v>124</v>
      </c>
      <c r="E29" s="77"/>
      <c r="F29" s="51">
        <f>SUM(E15:E28)</f>
        <v>176.39000000000001</v>
      </c>
    </row>
    <row r="30" spans="4:6" x14ac:dyDescent="0.25">
      <c r="D30" s="76" t="s">
        <v>125</v>
      </c>
      <c r="E30" s="77"/>
      <c r="F30" s="51">
        <f>SUM(F15:F28)</f>
        <v>194.17999999999998</v>
      </c>
    </row>
    <row r="31" spans="4:6" x14ac:dyDescent="0.25">
      <c r="D31" s="65" t="s">
        <v>21</v>
      </c>
      <c r="E31" s="65"/>
      <c r="F31" s="65"/>
    </row>
    <row r="32" spans="4:6" x14ac:dyDescent="0.25">
      <c r="D32" s="39" t="s">
        <v>0</v>
      </c>
      <c r="E32" s="39" t="s">
        <v>39</v>
      </c>
      <c r="F32" s="39" t="s">
        <v>40</v>
      </c>
    </row>
    <row r="33" spans="4:6" ht="30" x14ac:dyDescent="0.25">
      <c r="D33" s="36" t="s">
        <v>24</v>
      </c>
      <c r="E33" s="36">
        <v>2.38</v>
      </c>
      <c r="F33" s="51">
        <v>6.2</v>
      </c>
    </row>
    <row r="34" spans="4:6" x14ac:dyDescent="0.25">
      <c r="D34" s="36" t="s">
        <v>12</v>
      </c>
      <c r="E34" s="36">
        <v>8.66</v>
      </c>
      <c r="F34" s="51">
        <v>11.98</v>
      </c>
    </row>
    <row r="35" spans="4:6" x14ac:dyDescent="0.25">
      <c r="D35" s="36" t="s">
        <v>13</v>
      </c>
      <c r="E35" s="36">
        <v>2.38</v>
      </c>
      <c r="F35" s="51">
        <v>6.2</v>
      </c>
    </row>
    <row r="36" spans="4:6" x14ac:dyDescent="0.25">
      <c r="D36" s="36" t="s">
        <v>16</v>
      </c>
      <c r="E36" s="36">
        <v>8.6</v>
      </c>
      <c r="F36" s="51">
        <v>13.94</v>
      </c>
    </row>
    <row r="37" spans="4:6" x14ac:dyDescent="0.25">
      <c r="D37" s="36" t="s">
        <v>17</v>
      </c>
      <c r="E37" s="36">
        <v>2.96</v>
      </c>
      <c r="F37" s="51">
        <v>7.32</v>
      </c>
    </row>
    <row r="38" spans="4:6" x14ac:dyDescent="0.25">
      <c r="D38" s="36" t="s">
        <v>30</v>
      </c>
      <c r="E38" s="36">
        <v>6.94</v>
      </c>
      <c r="F38" s="51">
        <v>10.57</v>
      </c>
    </row>
    <row r="39" spans="4:6" x14ac:dyDescent="0.25">
      <c r="D39" s="36" t="s">
        <v>31</v>
      </c>
      <c r="E39" s="36">
        <v>6.94</v>
      </c>
      <c r="F39" s="51">
        <v>10.58</v>
      </c>
    </row>
    <row r="40" spans="4:6" x14ac:dyDescent="0.25">
      <c r="D40" s="36" t="s">
        <v>32</v>
      </c>
      <c r="E40" s="36">
        <v>5.07</v>
      </c>
      <c r="F40" s="51">
        <v>9.2799999999999994</v>
      </c>
    </row>
    <row r="41" spans="4:6" x14ac:dyDescent="0.25">
      <c r="D41" s="76" t="s">
        <v>124</v>
      </c>
      <c r="E41" s="77"/>
      <c r="F41" s="51">
        <f>SUM(E33:E40)</f>
        <v>43.93</v>
      </c>
    </row>
    <row r="42" spans="4:6" x14ac:dyDescent="0.25">
      <c r="D42" s="76" t="s">
        <v>125</v>
      </c>
      <c r="E42" s="77"/>
      <c r="F42" s="51">
        <f>SUM(F33:F40)</f>
        <v>76.070000000000007</v>
      </c>
    </row>
  </sheetData>
  <mergeCells count="7">
    <mergeCell ref="D41:E41"/>
    <mergeCell ref="D42:E42"/>
    <mergeCell ref="D12:F12"/>
    <mergeCell ref="D13:F13"/>
    <mergeCell ref="D31:F31"/>
    <mergeCell ref="D29:E29"/>
    <mergeCell ref="D30:E30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FF0CE-E0AF-4673-A9D7-4E2100D11279}">
  <dimension ref="C4:P27"/>
  <sheetViews>
    <sheetView workbookViewId="0">
      <selection activeCell="G24" sqref="G24"/>
    </sheetView>
  </sheetViews>
  <sheetFormatPr defaultRowHeight="15" x14ac:dyDescent="0.25"/>
  <cols>
    <col min="3" max="3" width="20.5703125" customWidth="1"/>
    <col min="4" max="4" width="12.28515625" customWidth="1"/>
    <col min="11" max="11" width="21.85546875" customWidth="1"/>
    <col min="12" max="12" width="16.85546875" customWidth="1"/>
    <col min="13" max="13" width="18.28515625" customWidth="1"/>
  </cols>
  <sheetData>
    <row r="4" spans="3:16" x14ac:dyDescent="0.25">
      <c r="C4" s="80" t="s">
        <v>100</v>
      </c>
      <c r="D4" s="80"/>
      <c r="E4" s="80"/>
      <c r="F4" s="80"/>
    </row>
    <row r="5" spans="3:16" x14ac:dyDescent="0.25">
      <c r="C5" s="24" t="s">
        <v>11</v>
      </c>
      <c r="D5" s="24">
        <v>2.88</v>
      </c>
      <c r="E5" s="24">
        <v>2.63</v>
      </c>
      <c r="F5" s="6">
        <f>ROUND(D5*E5,2)</f>
        <v>7.57</v>
      </c>
      <c r="G5">
        <f>ROUND(F5*0.15,2)</f>
        <v>1.1399999999999999</v>
      </c>
      <c r="K5" s="27" t="s">
        <v>0</v>
      </c>
      <c r="L5" s="27" t="s">
        <v>39</v>
      </c>
      <c r="M5" s="27" t="s">
        <v>40</v>
      </c>
      <c r="N5" s="32" t="s">
        <v>107</v>
      </c>
      <c r="O5" s="32" t="s">
        <v>108</v>
      </c>
    </row>
    <row r="6" spans="3:16" x14ac:dyDescent="0.25">
      <c r="C6" s="24" t="s">
        <v>91</v>
      </c>
      <c r="D6" s="24">
        <v>3</v>
      </c>
      <c r="E6" s="24">
        <v>3</v>
      </c>
      <c r="F6" s="6">
        <f>ROUND(D6*E6,2)</f>
        <v>9</v>
      </c>
      <c r="G6">
        <f>ROUND(F6*0.15,2)</f>
        <v>1.35</v>
      </c>
      <c r="K6" s="28" t="s">
        <v>7</v>
      </c>
      <c r="L6" s="28">
        <v>3.41</v>
      </c>
      <c r="M6" s="29">
        <v>8.1999999999999993</v>
      </c>
      <c r="N6">
        <f>L6</f>
        <v>3.41</v>
      </c>
      <c r="O6">
        <f>ROUND(M6*2.7,2)</f>
        <v>22.14</v>
      </c>
    </row>
    <row r="7" spans="3:16" x14ac:dyDescent="0.25">
      <c r="C7" s="75" t="s">
        <v>97</v>
      </c>
      <c r="D7" s="75"/>
      <c r="E7" s="75"/>
      <c r="F7" s="34">
        <f>F5+F6</f>
        <v>16.57</v>
      </c>
      <c r="G7">
        <f>SUM(G5:G6)</f>
        <v>2.4900000000000002</v>
      </c>
      <c r="K7" s="28" t="s">
        <v>9</v>
      </c>
      <c r="L7" s="28">
        <v>3.82</v>
      </c>
      <c r="M7" s="29">
        <v>9.06</v>
      </c>
      <c r="N7">
        <f>L7</f>
        <v>3.82</v>
      </c>
      <c r="O7">
        <f t="shared" ref="O7:O13" si="0">ROUND(M7*2.7,2)</f>
        <v>24.46</v>
      </c>
    </row>
    <row r="8" spans="3:16" x14ac:dyDescent="0.25">
      <c r="C8" s="75" t="s">
        <v>98</v>
      </c>
      <c r="D8" s="75"/>
      <c r="E8" s="75"/>
      <c r="F8" s="6">
        <f>ROUND(F7*1.3,2)</f>
        <v>21.54</v>
      </c>
      <c r="G8" s="31">
        <f>G7+F7</f>
        <v>19.060000000000002</v>
      </c>
      <c r="K8" s="28" t="s">
        <v>10</v>
      </c>
      <c r="L8" s="28">
        <v>1.62</v>
      </c>
      <c r="M8" s="29">
        <v>5.0999999999999996</v>
      </c>
      <c r="N8">
        <f t="shared" ref="N8:N13" si="1">L8</f>
        <v>1.62</v>
      </c>
      <c r="O8">
        <f t="shared" si="0"/>
        <v>13.77</v>
      </c>
    </row>
    <row r="9" spans="3:16" x14ac:dyDescent="0.25">
      <c r="C9" s="75" t="s">
        <v>99</v>
      </c>
      <c r="D9" s="75"/>
      <c r="E9" s="75"/>
      <c r="F9" s="6">
        <f>F7+F8</f>
        <v>38.11</v>
      </c>
      <c r="K9" s="28" t="s">
        <v>13</v>
      </c>
      <c r="L9" s="28">
        <v>1.63</v>
      </c>
      <c r="M9" s="29">
        <v>5.6</v>
      </c>
      <c r="N9">
        <f t="shared" si="1"/>
        <v>1.63</v>
      </c>
      <c r="O9">
        <f t="shared" si="0"/>
        <v>15.12</v>
      </c>
    </row>
    <row r="10" spans="3:16" x14ac:dyDescent="0.25">
      <c r="K10" s="28" t="s">
        <v>17</v>
      </c>
      <c r="L10" s="28">
        <v>8.24</v>
      </c>
      <c r="M10" s="29">
        <v>11.42</v>
      </c>
      <c r="N10">
        <f t="shared" si="1"/>
        <v>8.24</v>
      </c>
      <c r="O10">
        <f t="shared" si="0"/>
        <v>30.83</v>
      </c>
    </row>
    <row r="11" spans="3:16" x14ac:dyDescent="0.25">
      <c r="C11" s="81" t="s">
        <v>101</v>
      </c>
      <c r="D11" s="81"/>
      <c r="E11" s="81"/>
      <c r="F11" s="81"/>
      <c r="K11" s="28" t="s">
        <v>18</v>
      </c>
      <c r="L11" s="28">
        <v>2.0299999999999998</v>
      </c>
      <c r="M11" s="29">
        <v>5.88</v>
      </c>
      <c r="N11">
        <f t="shared" si="1"/>
        <v>2.0299999999999998</v>
      </c>
      <c r="O11">
        <f t="shared" si="0"/>
        <v>15.88</v>
      </c>
    </row>
    <row r="12" spans="3:16" x14ac:dyDescent="0.25">
      <c r="K12" s="28" t="s">
        <v>26</v>
      </c>
      <c r="L12" s="28">
        <v>2.38</v>
      </c>
      <c r="M12" s="29">
        <v>6.2</v>
      </c>
      <c r="N12">
        <f t="shared" si="1"/>
        <v>2.38</v>
      </c>
      <c r="O12">
        <f t="shared" si="0"/>
        <v>16.739999999999998</v>
      </c>
    </row>
    <row r="13" spans="3:16" x14ac:dyDescent="0.25">
      <c r="C13" s="75" t="s">
        <v>102</v>
      </c>
      <c r="D13" s="75"/>
      <c r="E13" s="75"/>
      <c r="F13" s="31">
        <f>N15+O15</f>
        <v>0.92</v>
      </c>
      <c r="K13" s="28" t="s">
        <v>28</v>
      </c>
      <c r="L13" s="28">
        <v>2.96</v>
      </c>
      <c r="M13" s="29">
        <v>7.32</v>
      </c>
      <c r="N13">
        <f t="shared" si="1"/>
        <v>2.96</v>
      </c>
      <c r="O13">
        <f t="shared" si="0"/>
        <v>19.760000000000002</v>
      </c>
    </row>
    <row r="14" spans="3:16" x14ac:dyDescent="0.25">
      <c r="C14" s="75" t="s">
        <v>98</v>
      </c>
      <c r="D14" s="75"/>
      <c r="E14" s="75"/>
      <c r="F14" s="31">
        <f>F13*1.3</f>
        <v>1.1960000000000002</v>
      </c>
      <c r="N14">
        <f>SUM(N6:N13)</f>
        <v>26.09</v>
      </c>
      <c r="O14">
        <f>SUM(O6:O13)</f>
        <v>158.69999999999999</v>
      </c>
      <c r="P14">
        <f>SUM(N14:O14)</f>
        <v>184.79</v>
      </c>
    </row>
    <row r="15" spans="3:16" x14ac:dyDescent="0.25">
      <c r="C15" s="75" t="s">
        <v>99</v>
      </c>
      <c r="D15" s="75"/>
      <c r="E15" s="75"/>
      <c r="F15" s="31">
        <f>F13+F14</f>
        <v>2.1160000000000001</v>
      </c>
      <c r="M15" s="33" t="s">
        <v>109</v>
      </c>
      <c r="N15">
        <f>ROUND(N14*0.005,2)</f>
        <v>0.13</v>
      </c>
      <c r="O15">
        <f>ROUND(O14*0.005,2)</f>
        <v>0.79</v>
      </c>
      <c r="P15">
        <f>SUM(N15:O15)</f>
        <v>0.92</v>
      </c>
    </row>
    <row r="18" spans="3:8" x14ac:dyDescent="0.25">
      <c r="C18" t="s">
        <v>103</v>
      </c>
      <c r="D18" s="31">
        <f>F9+F15</f>
        <v>40.225999999999999</v>
      </c>
    </row>
    <row r="19" spans="3:8" x14ac:dyDescent="0.25">
      <c r="H19" s="10"/>
    </row>
    <row r="22" spans="3:8" x14ac:dyDescent="0.25">
      <c r="C22" s="79" t="s">
        <v>111</v>
      </c>
      <c r="D22" s="79"/>
      <c r="E22" s="79"/>
    </row>
    <row r="23" spans="3:8" x14ac:dyDescent="0.25">
      <c r="C23" s="78" t="s">
        <v>112</v>
      </c>
      <c r="D23" s="78"/>
      <c r="E23" s="16">
        <f>G7</f>
        <v>2.4900000000000002</v>
      </c>
    </row>
    <row r="24" spans="3:8" x14ac:dyDescent="0.25">
      <c r="C24" s="78" t="s">
        <v>113</v>
      </c>
      <c r="D24" s="78"/>
      <c r="E24" s="16">
        <f>P15</f>
        <v>0.92</v>
      </c>
    </row>
    <row r="25" spans="3:8" x14ac:dyDescent="0.25">
      <c r="C25" s="78" t="s">
        <v>114</v>
      </c>
      <c r="D25" s="78"/>
      <c r="E25" s="50">
        <v>0.3</v>
      </c>
    </row>
    <row r="26" spans="3:8" x14ac:dyDescent="0.25">
      <c r="C26" s="78" t="s">
        <v>116</v>
      </c>
      <c r="D26" s="78"/>
      <c r="E26" s="16">
        <f>ROUND((E23+E24)*E25,2)</f>
        <v>1.02</v>
      </c>
    </row>
    <row r="27" spans="3:8" x14ac:dyDescent="0.25">
      <c r="C27" s="78" t="s">
        <v>115</v>
      </c>
      <c r="D27" s="78"/>
      <c r="E27" s="16">
        <f>E23+E24+E26</f>
        <v>4.43</v>
      </c>
    </row>
  </sheetData>
  <mergeCells count="14">
    <mergeCell ref="C4:F4"/>
    <mergeCell ref="C11:F11"/>
    <mergeCell ref="C13:E13"/>
    <mergeCell ref="C14:E14"/>
    <mergeCell ref="C15:E15"/>
    <mergeCell ref="C7:E7"/>
    <mergeCell ref="C8:E8"/>
    <mergeCell ref="C9:E9"/>
    <mergeCell ref="C27:D27"/>
    <mergeCell ref="C22:E22"/>
    <mergeCell ref="C23:D23"/>
    <mergeCell ref="C24:D24"/>
    <mergeCell ref="C26:D26"/>
    <mergeCell ref="C25:D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830C9-F373-4915-A98B-B3CDFF91721D}">
  <dimension ref="E2:H19"/>
  <sheetViews>
    <sheetView zoomScale="145" zoomScaleNormal="145" workbookViewId="0">
      <selection activeCell="E4" sqref="E4:H13"/>
    </sheetView>
  </sheetViews>
  <sheetFormatPr defaultRowHeight="15" x14ac:dyDescent="0.25"/>
  <cols>
    <col min="5" max="5" width="25.28515625" customWidth="1"/>
    <col min="6" max="7" width="15.42578125" customWidth="1"/>
    <col min="8" max="8" width="17.140625" customWidth="1"/>
    <col min="9" max="9" width="9.140625" customWidth="1"/>
  </cols>
  <sheetData>
    <row r="2" spans="5:8" x14ac:dyDescent="0.25">
      <c r="F2" s="33"/>
    </row>
    <row r="4" spans="5:8" x14ac:dyDescent="0.25">
      <c r="E4" s="39" t="s">
        <v>0</v>
      </c>
      <c r="F4" s="39" t="s">
        <v>40</v>
      </c>
      <c r="G4" s="39" t="s">
        <v>118</v>
      </c>
      <c r="H4" s="39" t="s">
        <v>120</v>
      </c>
    </row>
    <row r="5" spans="5:8" x14ac:dyDescent="0.25">
      <c r="E5" s="54" t="s">
        <v>1</v>
      </c>
      <c r="F5" s="55"/>
      <c r="G5" s="56"/>
      <c r="H5" s="56"/>
    </row>
    <row r="6" spans="5:8" x14ac:dyDescent="0.25">
      <c r="E6" s="40" t="s">
        <v>79</v>
      </c>
      <c r="F6" s="57">
        <v>8.1999999999999993</v>
      </c>
      <c r="G6" s="57">
        <v>3.41</v>
      </c>
      <c r="H6" s="58">
        <f>ROUND(F6*0.3,2)</f>
        <v>2.46</v>
      </c>
    </row>
    <row r="7" spans="5:8" x14ac:dyDescent="0.25">
      <c r="E7" s="40" t="s">
        <v>76</v>
      </c>
      <c r="F7" s="57">
        <v>9.06</v>
      </c>
      <c r="G7" s="57">
        <v>3.82</v>
      </c>
      <c r="H7" s="58">
        <f t="shared" ref="H7:H17" si="0">ROUND(F7*0.3,2)</f>
        <v>2.72</v>
      </c>
    </row>
    <row r="8" spans="5:8" x14ac:dyDescent="0.25">
      <c r="E8" s="40" t="s">
        <v>7</v>
      </c>
      <c r="F8" s="57">
        <v>11.42</v>
      </c>
      <c r="G8" s="57">
        <v>8.24</v>
      </c>
      <c r="H8" s="58">
        <f t="shared" si="0"/>
        <v>3.43</v>
      </c>
    </row>
    <row r="9" spans="5:8" x14ac:dyDescent="0.25">
      <c r="E9" s="40" t="s">
        <v>9</v>
      </c>
      <c r="F9" s="57">
        <v>5.88</v>
      </c>
      <c r="G9" s="57">
        <v>2.0299999999999998</v>
      </c>
      <c r="H9" s="58">
        <f t="shared" si="0"/>
        <v>1.76</v>
      </c>
    </row>
    <row r="10" spans="5:8" x14ac:dyDescent="0.25">
      <c r="E10" s="40" t="s">
        <v>10</v>
      </c>
      <c r="F10" s="57">
        <v>5.0999999999999996</v>
      </c>
      <c r="G10" s="57">
        <v>1.62</v>
      </c>
      <c r="H10" s="58">
        <f t="shared" si="0"/>
        <v>1.53</v>
      </c>
    </row>
    <row r="11" spans="5:8" x14ac:dyDescent="0.25">
      <c r="E11" s="40" t="s">
        <v>78</v>
      </c>
      <c r="F11" s="57">
        <v>5.6</v>
      </c>
      <c r="G11" s="57">
        <v>1.63</v>
      </c>
      <c r="H11" s="58">
        <f t="shared" si="0"/>
        <v>1.68</v>
      </c>
    </row>
    <row r="12" spans="5:8" x14ac:dyDescent="0.25">
      <c r="E12" s="67" t="s">
        <v>121</v>
      </c>
      <c r="F12" s="67"/>
      <c r="G12" s="59">
        <f>SUM(G6:G11)</f>
        <v>20.75</v>
      </c>
      <c r="H12" s="59">
        <f>SUM(H6:H11)</f>
        <v>13.579999999999998</v>
      </c>
    </row>
    <row r="13" spans="5:8" x14ac:dyDescent="0.25">
      <c r="E13" s="84" t="s">
        <v>122</v>
      </c>
      <c r="F13" s="85"/>
      <c r="G13" s="86"/>
      <c r="H13" s="61">
        <f>SUM(G12:H12)</f>
        <v>34.33</v>
      </c>
    </row>
    <row r="14" spans="5:8" x14ac:dyDescent="0.25">
      <c r="E14" s="56" t="s">
        <v>21</v>
      </c>
      <c r="F14" s="56"/>
      <c r="G14" s="60"/>
      <c r="H14" s="60"/>
    </row>
    <row r="15" spans="5:8" x14ac:dyDescent="0.25">
      <c r="E15" s="36" t="s">
        <v>24</v>
      </c>
      <c r="F15" s="57">
        <v>6.2</v>
      </c>
      <c r="G15" s="57">
        <v>2.38</v>
      </c>
      <c r="H15" s="58">
        <f t="shared" si="0"/>
        <v>1.86</v>
      </c>
    </row>
    <row r="16" spans="5:8" x14ac:dyDescent="0.25">
      <c r="E16" s="36" t="s">
        <v>13</v>
      </c>
      <c r="F16" s="57">
        <v>6.2</v>
      </c>
      <c r="G16" s="57">
        <v>2.38</v>
      </c>
      <c r="H16" s="58">
        <f t="shared" si="0"/>
        <v>1.86</v>
      </c>
    </row>
    <row r="17" spans="5:8" x14ac:dyDescent="0.25">
      <c r="E17" s="36" t="s">
        <v>17</v>
      </c>
      <c r="F17" s="57">
        <v>7.32</v>
      </c>
      <c r="G17" s="57">
        <v>2.96</v>
      </c>
      <c r="H17" s="58">
        <f t="shared" si="0"/>
        <v>2.2000000000000002</v>
      </c>
    </row>
    <row r="18" spans="5:8" x14ac:dyDescent="0.25">
      <c r="E18" s="83" t="s">
        <v>35</v>
      </c>
      <c r="F18" s="83"/>
      <c r="G18" s="58">
        <f>SUM(G15:G17)</f>
        <v>7.72</v>
      </c>
      <c r="H18" s="58">
        <f>SUM(H15:H17)</f>
        <v>5.92</v>
      </c>
    </row>
    <row r="19" spans="5:8" x14ac:dyDescent="0.25">
      <c r="E19" s="82" t="s">
        <v>123</v>
      </c>
      <c r="F19" s="82"/>
      <c r="G19" s="82"/>
      <c r="H19" s="62">
        <f>SUM(G18:H18)</f>
        <v>13.64</v>
      </c>
    </row>
  </sheetData>
  <mergeCells count="4">
    <mergeCell ref="E19:G19"/>
    <mergeCell ref="E18:F18"/>
    <mergeCell ref="E12:F12"/>
    <mergeCell ref="E13:G1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6D2E-4258-46D4-8A01-A9D215D5EC1F}">
  <dimension ref="C6:F6"/>
  <sheetViews>
    <sheetView workbookViewId="0">
      <selection activeCell="F6" sqref="F6"/>
    </sheetView>
  </sheetViews>
  <sheetFormatPr defaultRowHeight="15" x14ac:dyDescent="0.25"/>
  <cols>
    <col min="3" max="3" width="19.7109375" customWidth="1"/>
  </cols>
  <sheetData>
    <row r="6" spans="3:6" x14ac:dyDescent="0.25">
      <c r="C6" t="s">
        <v>92</v>
      </c>
      <c r="D6">
        <v>2.66</v>
      </c>
      <c r="E6">
        <v>2.6</v>
      </c>
      <c r="F6" s="26">
        <f>D6*E6</f>
        <v>6.9160000000000004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8C4A-D777-47D0-B7A5-C783B8A71076}">
  <dimension ref="C5:Q40"/>
  <sheetViews>
    <sheetView tabSelected="1" topLeftCell="A4" zoomScaleNormal="100" workbookViewId="0">
      <selection activeCell="K31" sqref="K31"/>
    </sheetView>
  </sheetViews>
  <sheetFormatPr defaultRowHeight="15" x14ac:dyDescent="0.25"/>
  <cols>
    <col min="3" max="3" width="26.7109375" customWidth="1"/>
    <col min="4" max="4" width="15" customWidth="1"/>
    <col min="5" max="5" width="20.5703125" customWidth="1"/>
    <col min="6" max="6" width="9.140625" style="15"/>
    <col min="7" max="7" width="16" style="15" customWidth="1"/>
    <col min="10" max="10" width="17.42578125" customWidth="1"/>
    <col min="13" max="13" width="29.140625" customWidth="1"/>
    <col min="15" max="15" width="14.85546875" bestFit="1" customWidth="1"/>
  </cols>
  <sheetData>
    <row r="5" spans="3:17" ht="15" customHeight="1" x14ac:dyDescent="0.25">
      <c r="C5" s="90" t="s">
        <v>2</v>
      </c>
      <c r="D5" s="91"/>
      <c r="E5" s="91"/>
      <c r="F5" s="91"/>
      <c r="G5" s="91"/>
      <c r="M5" s="74" t="s">
        <v>136</v>
      </c>
      <c r="N5" s="74"/>
      <c r="O5" s="74"/>
      <c r="P5" s="74"/>
      <c r="Q5" s="74"/>
    </row>
    <row r="6" spans="3:17" ht="15" customHeight="1" x14ac:dyDescent="0.25">
      <c r="C6" s="43"/>
      <c r="D6" s="44"/>
      <c r="E6" s="44"/>
      <c r="F6" s="44"/>
      <c r="G6" s="44"/>
      <c r="M6" s="74" t="s">
        <v>128</v>
      </c>
      <c r="N6" s="74"/>
      <c r="O6" s="74"/>
      <c r="P6" s="74"/>
      <c r="Q6" s="74"/>
    </row>
    <row r="7" spans="3:17" ht="15" customHeight="1" x14ac:dyDescent="0.25">
      <c r="C7" s="92" t="s">
        <v>1</v>
      </c>
      <c r="D7" s="93"/>
      <c r="E7" s="93"/>
      <c r="F7" s="93"/>
      <c r="G7" s="93"/>
      <c r="M7" s="39" t="s">
        <v>0</v>
      </c>
      <c r="N7" s="39" t="s">
        <v>39</v>
      </c>
      <c r="O7" s="39" t="s">
        <v>40</v>
      </c>
      <c r="P7" s="39" t="s">
        <v>93</v>
      </c>
      <c r="Q7" s="39" t="s">
        <v>95</v>
      </c>
    </row>
    <row r="8" spans="3:17" ht="15" customHeight="1" x14ac:dyDescent="0.25">
      <c r="C8" s="9" t="s">
        <v>0</v>
      </c>
      <c r="D8" s="9" t="s">
        <v>39</v>
      </c>
      <c r="E8" s="9" t="s">
        <v>40</v>
      </c>
      <c r="F8" s="9" t="s">
        <v>93</v>
      </c>
      <c r="G8" s="9" t="s">
        <v>95</v>
      </c>
      <c r="M8" s="7" t="s">
        <v>72</v>
      </c>
      <c r="N8" s="7">
        <v>52.42</v>
      </c>
      <c r="O8" s="7">
        <v>37.44</v>
      </c>
      <c r="P8" s="42">
        <v>2.65</v>
      </c>
      <c r="Q8" s="42">
        <f t="shared" ref="Q8:Q21" si="0">ROUND(O8*P8,2)</f>
        <v>99.22</v>
      </c>
    </row>
    <row r="9" spans="3:17" ht="15" customHeight="1" x14ac:dyDescent="0.25">
      <c r="C9" s="7" t="s">
        <v>72</v>
      </c>
      <c r="D9" s="7">
        <v>52.42</v>
      </c>
      <c r="E9" s="7">
        <v>37.44</v>
      </c>
      <c r="F9" s="4">
        <v>2.65</v>
      </c>
      <c r="G9" s="4">
        <f>E9*F9</f>
        <v>99.215999999999994</v>
      </c>
      <c r="M9" s="40" t="s">
        <v>73</v>
      </c>
      <c r="N9" s="40">
        <v>11.48</v>
      </c>
      <c r="O9" s="41">
        <v>13.72</v>
      </c>
      <c r="P9" s="42">
        <v>2.6</v>
      </c>
      <c r="Q9" s="42">
        <f t="shared" si="0"/>
        <v>35.67</v>
      </c>
    </row>
    <row r="10" spans="3:17" ht="15" customHeight="1" x14ac:dyDescent="0.25">
      <c r="C10" s="8" t="s">
        <v>73</v>
      </c>
      <c r="D10" s="8">
        <v>11.48</v>
      </c>
      <c r="E10" s="11">
        <v>13.72</v>
      </c>
      <c r="F10" s="4">
        <v>2.6</v>
      </c>
      <c r="G10" s="4">
        <f>E10*F10</f>
        <v>35.672000000000004</v>
      </c>
      <c r="M10" s="40" t="s">
        <v>74</v>
      </c>
      <c r="N10" s="40">
        <v>5.04</v>
      </c>
      <c r="O10" s="41">
        <v>9.3000000000000007</v>
      </c>
      <c r="P10" s="42">
        <v>2.6</v>
      </c>
      <c r="Q10" s="42">
        <f t="shared" si="0"/>
        <v>24.18</v>
      </c>
    </row>
    <row r="11" spans="3:17" ht="15" customHeight="1" x14ac:dyDescent="0.25">
      <c r="C11" s="8" t="s">
        <v>74</v>
      </c>
      <c r="D11" s="8">
        <v>5.04</v>
      </c>
      <c r="E11" s="11">
        <v>9.3000000000000007</v>
      </c>
      <c r="F11" s="4">
        <v>2.6</v>
      </c>
      <c r="G11" s="4">
        <f t="shared" ref="G11:G16" si="1">E11*F11</f>
        <v>24.180000000000003</v>
      </c>
      <c r="M11" s="40" t="s">
        <v>75</v>
      </c>
      <c r="N11" s="40">
        <v>15.55</v>
      </c>
      <c r="O11" s="41">
        <v>16.760000000000002</v>
      </c>
      <c r="P11" s="42">
        <v>2.6</v>
      </c>
      <c r="Q11" s="42">
        <f t="shared" si="0"/>
        <v>43.58</v>
      </c>
    </row>
    <row r="12" spans="3:17" ht="15" customHeight="1" x14ac:dyDescent="0.25">
      <c r="C12" s="8" t="s">
        <v>75</v>
      </c>
      <c r="D12" s="8">
        <v>15.55</v>
      </c>
      <c r="E12" s="11">
        <v>16.760000000000002</v>
      </c>
      <c r="F12" s="4">
        <v>2.6</v>
      </c>
      <c r="G12" s="4">
        <f t="shared" si="1"/>
        <v>43.576000000000008</v>
      </c>
      <c r="M12" s="40" t="s">
        <v>77</v>
      </c>
      <c r="N12" s="40">
        <v>11.39</v>
      </c>
      <c r="O12" s="41">
        <v>13.5</v>
      </c>
      <c r="P12" s="42">
        <v>2.6</v>
      </c>
      <c r="Q12" s="42">
        <f t="shared" si="0"/>
        <v>35.1</v>
      </c>
    </row>
    <row r="13" spans="3:17" ht="15" customHeight="1" x14ac:dyDescent="0.25">
      <c r="C13" s="8" t="s">
        <v>77</v>
      </c>
      <c r="D13" s="8">
        <v>11.39</v>
      </c>
      <c r="E13" s="11">
        <v>13.5</v>
      </c>
      <c r="F13" s="4">
        <v>2.6</v>
      </c>
      <c r="G13" s="4">
        <f t="shared" si="1"/>
        <v>35.1</v>
      </c>
      <c r="M13" s="40" t="s">
        <v>6</v>
      </c>
      <c r="N13" s="40">
        <v>22.86</v>
      </c>
      <c r="O13" s="41">
        <v>19.3</v>
      </c>
      <c r="P13" s="42">
        <v>2.8</v>
      </c>
      <c r="Q13" s="42">
        <f t="shared" si="0"/>
        <v>54.04</v>
      </c>
    </row>
    <row r="14" spans="3:17" ht="15" customHeight="1" x14ac:dyDescent="0.25">
      <c r="C14" s="8" t="s">
        <v>6</v>
      </c>
      <c r="D14" s="8">
        <v>22.86</v>
      </c>
      <c r="E14" s="11">
        <v>19.3</v>
      </c>
      <c r="F14" s="4">
        <v>2.8</v>
      </c>
      <c r="G14" s="4">
        <f t="shared" si="1"/>
        <v>54.04</v>
      </c>
      <c r="M14" s="40" t="s">
        <v>8</v>
      </c>
      <c r="N14" s="40">
        <v>11.51</v>
      </c>
      <c r="O14" s="41">
        <v>16.7</v>
      </c>
      <c r="P14" s="42">
        <v>2.79</v>
      </c>
      <c r="Q14" s="42">
        <f t="shared" si="0"/>
        <v>46.59</v>
      </c>
    </row>
    <row r="15" spans="3:17" ht="15" customHeight="1" x14ac:dyDescent="0.25">
      <c r="C15" s="8" t="s">
        <v>8</v>
      </c>
      <c r="D15" s="8">
        <v>11.51</v>
      </c>
      <c r="E15" s="11">
        <v>16.7</v>
      </c>
      <c r="F15" s="4">
        <v>2.79</v>
      </c>
      <c r="G15" s="4">
        <f t="shared" si="1"/>
        <v>46.592999999999996</v>
      </c>
      <c r="M15" s="40" t="s">
        <v>19</v>
      </c>
      <c r="N15" s="40">
        <v>8.31</v>
      </c>
      <c r="O15" s="41">
        <v>12.5</v>
      </c>
      <c r="P15" s="42">
        <v>2.72</v>
      </c>
      <c r="Q15" s="42">
        <f t="shared" si="0"/>
        <v>34</v>
      </c>
    </row>
    <row r="16" spans="3:17" ht="15" customHeight="1" x14ac:dyDescent="0.25">
      <c r="C16" s="8" t="s">
        <v>19</v>
      </c>
      <c r="D16" s="8">
        <v>8.31</v>
      </c>
      <c r="E16" s="11">
        <v>12.5</v>
      </c>
      <c r="F16" s="4">
        <v>2.72</v>
      </c>
      <c r="G16" s="4">
        <f t="shared" si="1"/>
        <v>34</v>
      </c>
      <c r="M16" s="40" t="s">
        <v>12</v>
      </c>
      <c r="N16" s="40">
        <v>8.66</v>
      </c>
      <c r="O16" s="41">
        <v>11.98</v>
      </c>
      <c r="P16" s="42">
        <v>2.71</v>
      </c>
      <c r="Q16" s="42">
        <f t="shared" si="0"/>
        <v>32.47</v>
      </c>
    </row>
    <row r="17" spans="3:17" ht="15" customHeight="1" x14ac:dyDescent="0.25">
      <c r="C17" s="94"/>
      <c r="D17" s="95"/>
      <c r="E17" s="95"/>
      <c r="F17" s="96"/>
      <c r="G17" s="18">
        <f>SUM(G9:G16)</f>
        <v>372.37700000000001</v>
      </c>
      <c r="M17" s="40" t="s">
        <v>16</v>
      </c>
      <c r="N17" s="40">
        <v>8.6</v>
      </c>
      <c r="O17" s="41">
        <v>13.94</v>
      </c>
      <c r="P17" s="42">
        <v>2.71</v>
      </c>
      <c r="Q17" s="42">
        <f t="shared" si="0"/>
        <v>37.78</v>
      </c>
    </row>
    <row r="18" spans="3:17" ht="15" customHeight="1" x14ac:dyDescent="0.25">
      <c r="C18" s="87" t="s">
        <v>21</v>
      </c>
      <c r="D18" s="88"/>
      <c r="E18" s="88"/>
      <c r="F18" s="88"/>
      <c r="G18" s="89"/>
      <c r="M18" s="40" t="s">
        <v>81</v>
      </c>
      <c r="N18" s="40">
        <v>41.35</v>
      </c>
      <c r="O18" s="41">
        <v>31.67</v>
      </c>
      <c r="P18" s="42">
        <v>4.6100000000000003</v>
      </c>
      <c r="Q18" s="42">
        <f t="shared" si="0"/>
        <v>146</v>
      </c>
    </row>
    <row r="19" spans="3:17" ht="15" customHeight="1" x14ac:dyDescent="0.25">
      <c r="C19" s="9" t="s">
        <v>0</v>
      </c>
      <c r="D19" s="9" t="s">
        <v>39</v>
      </c>
      <c r="E19" s="9" t="s">
        <v>40</v>
      </c>
      <c r="F19" s="14" t="s">
        <v>93</v>
      </c>
      <c r="G19" s="14" t="s">
        <v>95</v>
      </c>
      <c r="M19" s="40" t="s">
        <v>30</v>
      </c>
      <c r="N19" s="40">
        <v>6.94</v>
      </c>
      <c r="O19" s="41">
        <v>10.57</v>
      </c>
      <c r="P19" s="42">
        <v>2.71</v>
      </c>
      <c r="Q19" s="42">
        <f t="shared" si="0"/>
        <v>28.64</v>
      </c>
    </row>
    <row r="20" spans="3:17" ht="15" customHeight="1" x14ac:dyDescent="0.25">
      <c r="C20" s="8" t="s">
        <v>80</v>
      </c>
      <c r="D20" s="8">
        <v>64.31</v>
      </c>
      <c r="E20" s="11">
        <v>41.44</v>
      </c>
      <c r="F20" s="4">
        <v>3.9</v>
      </c>
      <c r="G20" s="4">
        <f>E20*F20</f>
        <v>161.61599999999999</v>
      </c>
      <c r="M20" s="40" t="s">
        <v>31</v>
      </c>
      <c r="N20" s="40">
        <v>6.94</v>
      </c>
      <c r="O20" s="41">
        <v>10.58</v>
      </c>
      <c r="P20" s="42">
        <v>2.72</v>
      </c>
      <c r="Q20" s="42">
        <f t="shared" si="0"/>
        <v>28.78</v>
      </c>
    </row>
    <row r="21" spans="3:17" ht="15" customHeight="1" x14ac:dyDescent="0.25">
      <c r="C21" s="8" t="s">
        <v>23</v>
      </c>
      <c r="D21" s="8">
        <v>105.35</v>
      </c>
      <c r="E21" s="11"/>
      <c r="F21" s="4"/>
      <c r="G21" s="4">
        <f>D21</f>
        <v>105.35</v>
      </c>
      <c r="M21" s="40" t="s">
        <v>32</v>
      </c>
      <c r="N21" s="40">
        <v>5.07</v>
      </c>
      <c r="O21" s="41">
        <v>9.2799999999999994</v>
      </c>
      <c r="P21" s="42">
        <v>2.73</v>
      </c>
      <c r="Q21" s="42">
        <f t="shared" si="0"/>
        <v>25.33</v>
      </c>
    </row>
    <row r="22" spans="3:17" ht="15" customHeight="1" x14ac:dyDescent="0.25">
      <c r="C22" s="8" t="s">
        <v>12</v>
      </c>
      <c r="D22" s="8">
        <v>8.66</v>
      </c>
      <c r="E22" s="11">
        <v>11.98</v>
      </c>
      <c r="F22" s="4">
        <v>2.71</v>
      </c>
      <c r="G22" s="4">
        <f t="shared" ref="G22:G33" si="2">E22*F22</f>
        <v>32.465800000000002</v>
      </c>
      <c r="M22" s="74" t="s">
        <v>129</v>
      </c>
      <c r="N22" s="74"/>
      <c r="O22" s="74"/>
      <c r="P22" s="74"/>
      <c r="Q22" s="12">
        <f>SUM(Q8:Q21)</f>
        <v>671.38</v>
      </c>
    </row>
    <row r="23" spans="3:17" ht="15" customHeight="1" x14ac:dyDescent="0.25">
      <c r="C23" s="8" t="s">
        <v>16</v>
      </c>
      <c r="D23" s="8">
        <v>8.6</v>
      </c>
      <c r="E23" s="11">
        <v>13.94</v>
      </c>
      <c r="F23" s="4">
        <v>2.71</v>
      </c>
      <c r="G23" s="4">
        <f t="shared" si="2"/>
        <v>37.7774</v>
      </c>
      <c r="J23" t="s">
        <v>106</v>
      </c>
      <c r="K23">
        <f>G21+G29+G31+G32+G33</f>
        <v>393.53999999999996</v>
      </c>
    </row>
    <row r="24" spans="3:17" ht="15" customHeight="1" x14ac:dyDescent="0.25">
      <c r="C24" s="8" t="s">
        <v>81</v>
      </c>
      <c r="D24" s="8">
        <v>41.35</v>
      </c>
      <c r="E24" s="11">
        <v>31.67</v>
      </c>
      <c r="F24" s="4">
        <v>4.6100000000000003</v>
      </c>
      <c r="G24" s="4">
        <f t="shared" si="2"/>
        <v>145.99870000000001</v>
      </c>
    </row>
    <row r="25" spans="3:17" ht="15" customHeight="1" x14ac:dyDescent="0.25">
      <c r="C25" s="8" t="s">
        <v>30</v>
      </c>
      <c r="D25" s="8">
        <v>6.94</v>
      </c>
      <c r="E25" s="11">
        <v>10.57</v>
      </c>
      <c r="F25" s="4">
        <v>2.71</v>
      </c>
      <c r="G25" s="4">
        <f t="shared" si="2"/>
        <v>28.6447</v>
      </c>
      <c r="M25" s="74" t="s">
        <v>137</v>
      </c>
      <c r="N25" s="74"/>
      <c r="O25" s="74"/>
      <c r="P25" s="74"/>
      <c r="Q25" s="74"/>
    </row>
    <row r="26" spans="3:17" ht="15" customHeight="1" x14ac:dyDescent="0.25">
      <c r="C26" s="40"/>
      <c r="D26" s="40"/>
      <c r="E26" s="41"/>
      <c r="F26" s="42"/>
      <c r="G26" s="42"/>
      <c r="M26" s="74" t="s">
        <v>130</v>
      </c>
      <c r="N26" s="74"/>
      <c r="O26" s="74"/>
      <c r="P26" s="74"/>
      <c r="Q26" s="74"/>
    </row>
    <row r="27" spans="3:17" ht="15" customHeight="1" x14ac:dyDescent="0.25">
      <c r="C27" s="40"/>
      <c r="D27" s="40"/>
      <c r="E27" s="41"/>
      <c r="F27" s="42"/>
      <c r="G27" s="42"/>
      <c r="M27" s="39" t="s">
        <v>0</v>
      </c>
      <c r="N27" s="39" t="s">
        <v>39</v>
      </c>
      <c r="O27" s="39" t="s">
        <v>40</v>
      </c>
      <c r="P27" s="39" t="s">
        <v>93</v>
      </c>
      <c r="Q27" s="39" t="s">
        <v>95</v>
      </c>
    </row>
    <row r="28" spans="3:17" ht="15" customHeight="1" x14ac:dyDescent="0.25">
      <c r="C28" s="8" t="s">
        <v>32</v>
      </c>
      <c r="D28" s="8">
        <v>5.07</v>
      </c>
      <c r="E28" s="11">
        <v>9.2799999999999994</v>
      </c>
      <c r="F28" s="4">
        <v>2.73</v>
      </c>
      <c r="G28" s="4">
        <f t="shared" si="2"/>
        <v>25.334399999999999</v>
      </c>
      <c r="M28" s="40" t="s">
        <v>80</v>
      </c>
      <c r="N28" s="40">
        <v>64.31</v>
      </c>
      <c r="O28" s="41">
        <v>41.44</v>
      </c>
      <c r="P28" s="42">
        <v>3.9</v>
      </c>
      <c r="Q28" s="42">
        <f>ROUND(O28*P28,2)</f>
        <v>161.62</v>
      </c>
    </row>
    <row r="29" spans="3:17" ht="15" customHeight="1" x14ac:dyDescent="0.25">
      <c r="C29" s="8" t="s">
        <v>83</v>
      </c>
      <c r="D29" s="8">
        <v>73.92</v>
      </c>
      <c r="E29" s="11">
        <v>34.450000000000003</v>
      </c>
      <c r="F29" s="75">
        <v>3.5</v>
      </c>
      <c r="G29" s="75">
        <f>F29*(E28+E29)</f>
        <v>153.05500000000001</v>
      </c>
      <c r="M29" s="40" t="s">
        <v>23</v>
      </c>
      <c r="N29" s="40">
        <v>19.079999999999998</v>
      </c>
      <c r="O29" s="41">
        <v>31.96</v>
      </c>
      <c r="P29" s="42">
        <v>6.83</v>
      </c>
      <c r="Q29" s="42">
        <f t="shared" ref="Q29:Q30" si="3">ROUND(O29*P29,2)</f>
        <v>218.29</v>
      </c>
    </row>
    <row r="30" spans="3:17" ht="15" customHeight="1" x14ac:dyDescent="0.25">
      <c r="C30" s="4" t="s">
        <v>82</v>
      </c>
      <c r="D30" s="4">
        <v>33.85</v>
      </c>
      <c r="E30" s="4">
        <v>31.67</v>
      </c>
      <c r="F30" s="75"/>
      <c r="G30" s="75"/>
      <c r="M30" s="40" t="s">
        <v>81</v>
      </c>
      <c r="N30" s="40">
        <v>41.35</v>
      </c>
      <c r="O30" s="41">
        <v>31.67</v>
      </c>
      <c r="P30" s="42">
        <v>4.6100000000000003</v>
      </c>
      <c r="Q30" s="42">
        <f t="shared" si="3"/>
        <v>146</v>
      </c>
    </row>
    <row r="31" spans="3:17" ht="15" customHeight="1" x14ac:dyDescent="0.25">
      <c r="C31" s="24" t="s">
        <v>104</v>
      </c>
      <c r="E31" s="24">
        <v>8.15</v>
      </c>
      <c r="F31" s="24">
        <v>0.6</v>
      </c>
      <c r="G31" s="24">
        <f>E31*F31</f>
        <v>4.8899999999999997</v>
      </c>
      <c r="M31" s="40" t="s">
        <v>83</v>
      </c>
      <c r="N31" s="40">
        <v>73.92</v>
      </c>
      <c r="O31" s="41">
        <v>34.450000000000003</v>
      </c>
      <c r="P31" s="75">
        <v>3.5</v>
      </c>
      <c r="Q31" s="75">
        <f>P31*(O30+O31)</f>
        <v>231.42000000000002</v>
      </c>
    </row>
    <row r="32" spans="3:17" ht="15" customHeight="1" x14ac:dyDescent="0.25">
      <c r="C32" s="24" t="s">
        <v>105</v>
      </c>
      <c r="D32" s="24"/>
      <c r="E32" s="24">
        <v>12.13</v>
      </c>
      <c r="F32" s="24">
        <v>4</v>
      </c>
      <c r="G32" s="24">
        <f>E32*F32</f>
        <v>48.52</v>
      </c>
      <c r="M32" s="42" t="s">
        <v>82</v>
      </c>
      <c r="N32" s="42">
        <v>33.85</v>
      </c>
      <c r="O32" s="42">
        <v>31.67</v>
      </c>
      <c r="P32" s="75"/>
      <c r="Q32" s="75"/>
    </row>
    <row r="33" spans="3:17" ht="15" customHeight="1" x14ac:dyDescent="0.25">
      <c r="C33" s="23" t="s">
        <v>94</v>
      </c>
      <c r="D33" s="23"/>
      <c r="E33" s="4">
        <f>2.33+12+9.02</f>
        <v>23.35</v>
      </c>
      <c r="F33" s="4">
        <v>3.5</v>
      </c>
      <c r="G33" s="4">
        <f t="shared" si="2"/>
        <v>81.725000000000009</v>
      </c>
      <c r="M33" s="42" t="s">
        <v>104</v>
      </c>
      <c r="O33" s="42">
        <v>8.15</v>
      </c>
      <c r="P33" s="42">
        <v>0.6</v>
      </c>
      <c r="Q33" s="42">
        <f t="shared" ref="Q33:Q35" si="4">ROUND(O33*P33,2)</f>
        <v>4.8899999999999997</v>
      </c>
    </row>
    <row r="34" spans="3:17" ht="15" customHeight="1" x14ac:dyDescent="0.25">
      <c r="C34" s="66"/>
      <c r="D34" s="66"/>
      <c r="E34" s="66"/>
      <c r="F34" s="66"/>
      <c r="G34" s="18">
        <f>SUM(G20:G33)</f>
        <v>825.37699999999995</v>
      </c>
      <c r="M34" s="42" t="s">
        <v>105</v>
      </c>
      <c r="N34" s="42"/>
      <c r="O34" s="42">
        <v>12.13</v>
      </c>
      <c r="P34" s="42">
        <v>4</v>
      </c>
      <c r="Q34" s="42">
        <f t="shared" si="4"/>
        <v>48.52</v>
      </c>
    </row>
    <row r="35" spans="3:17" ht="15" customHeight="1" x14ac:dyDescent="0.25">
      <c r="C35" s="101"/>
      <c r="D35" s="101"/>
      <c r="E35" s="101"/>
      <c r="F35" s="101"/>
      <c r="G35" s="63">
        <f>G17+G34</f>
        <v>1197.7539999999999</v>
      </c>
      <c r="M35" s="7" t="s">
        <v>94</v>
      </c>
      <c r="N35" s="23"/>
      <c r="O35" s="42">
        <f>2.33+12+9.02</f>
        <v>23.35</v>
      </c>
      <c r="P35" s="42">
        <v>3.5</v>
      </c>
      <c r="Q35" s="42">
        <f t="shared" si="4"/>
        <v>81.73</v>
      </c>
    </row>
    <row r="36" spans="3:17" ht="15" customHeight="1" x14ac:dyDescent="0.25">
      <c r="C36" s="22"/>
      <c r="D36" s="97"/>
      <c r="E36" s="98"/>
      <c r="M36" s="74" t="s">
        <v>129</v>
      </c>
      <c r="N36" s="74"/>
      <c r="O36" s="74"/>
      <c r="P36" s="74"/>
      <c r="Q36" s="12">
        <f>SUM(Q28:Q35)</f>
        <v>892.46999999999991</v>
      </c>
    </row>
    <row r="37" spans="3:17" ht="15" customHeight="1" x14ac:dyDescent="0.25">
      <c r="C37" s="22"/>
      <c r="D37" s="99"/>
      <c r="E37" s="100"/>
    </row>
    <row r="38" spans="3:17" ht="15" customHeight="1" x14ac:dyDescent="0.25">
      <c r="C38" s="22"/>
      <c r="D38" s="98"/>
      <c r="E38" s="98"/>
      <c r="M38" t="s">
        <v>131</v>
      </c>
      <c r="N38">
        <f>Q36+Q22</f>
        <v>1563.85</v>
      </c>
    </row>
    <row r="39" spans="3:17" ht="15" customHeight="1" x14ac:dyDescent="0.25">
      <c r="C39" s="22"/>
      <c r="D39" s="98"/>
      <c r="E39" s="98"/>
    </row>
    <row r="40" spans="3:17" x14ac:dyDescent="0.25">
      <c r="C40" s="21"/>
      <c r="D40" s="21"/>
      <c r="E40" s="21"/>
    </row>
  </sheetData>
  <mergeCells count="20">
    <mergeCell ref="D36:E36"/>
    <mergeCell ref="D37:E37"/>
    <mergeCell ref="D38:E38"/>
    <mergeCell ref="D39:E39"/>
    <mergeCell ref="F29:F30"/>
    <mergeCell ref="C35:F35"/>
    <mergeCell ref="G29:G30"/>
    <mergeCell ref="C34:F34"/>
    <mergeCell ref="C18:G18"/>
    <mergeCell ref="C5:G5"/>
    <mergeCell ref="C7:G7"/>
    <mergeCell ref="C17:F17"/>
    <mergeCell ref="P31:P32"/>
    <mergeCell ref="Q31:Q32"/>
    <mergeCell ref="M36:P36"/>
    <mergeCell ref="M26:Q26"/>
    <mergeCell ref="M5:Q5"/>
    <mergeCell ref="M6:Q6"/>
    <mergeCell ref="M22:P22"/>
    <mergeCell ref="M25:Q25"/>
  </mergeCells>
  <pageMargins left="0.511811024" right="0.511811024" top="0.78740157499999996" bottom="0.78740157499999996" header="0.31496062000000002" footer="0.31496062000000002"/>
  <ignoredErrors>
    <ignoredError sqref="G21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4F32F-9107-4533-A0F9-9F2230748CE2}">
  <dimension ref="B2:O44"/>
  <sheetViews>
    <sheetView topLeftCell="A13" zoomScale="85" zoomScaleNormal="85" workbookViewId="0">
      <selection activeCell="F26" sqref="F26"/>
    </sheetView>
  </sheetViews>
  <sheetFormatPr defaultRowHeight="15" x14ac:dyDescent="0.25"/>
  <cols>
    <col min="2" max="2" width="17.5703125" customWidth="1"/>
    <col min="3" max="3" width="20.42578125" customWidth="1"/>
    <col min="4" max="4" width="18.42578125" customWidth="1"/>
    <col min="5" max="5" width="17.140625" customWidth="1"/>
    <col min="6" max="6" width="17.28515625" customWidth="1"/>
    <col min="7" max="7" width="9.140625" customWidth="1"/>
    <col min="12" max="12" width="18.5703125" customWidth="1"/>
  </cols>
  <sheetData>
    <row r="2" spans="2:15" ht="15" customHeight="1" x14ac:dyDescent="0.25">
      <c r="B2" s="64" t="s">
        <v>133</v>
      </c>
      <c r="C2" s="64"/>
      <c r="D2" s="64"/>
      <c r="E2" s="64"/>
      <c r="F2" s="64"/>
      <c r="L2" s="64"/>
      <c r="M2" s="64"/>
      <c r="N2" s="64"/>
      <c r="O2" s="64"/>
    </row>
    <row r="3" spans="2:15" x14ac:dyDescent="0.25">
      <c r="B3" s="65" t="s">
        <v>132</v>
      </c>
      <c r="C3" s="65"/>
      <c r="D3" s="65"/>
      <c r="E3" s="65"/>
      <c r="F3" s="65"/>
      <c r="L3" s="65"/>
      <c r="M3" s="65"/>
      <c r="N3" s="65"/>
      <c r="O3" s="65"/>
    </row>
    <row r="4" spans="2:15" ht="30" x14ac:dyDescent="0.25">
      <c r="B4" s="39" t="s">
        <v>0</v>
      </c>
      <c r="C4" s="39" t="s">
        <v>118</v>
      </c>
      <c r="D4" s="39" t="s">
        <v>40</v>
      </c>
      <c r="E4" s="39" t="s">
        <v>117</v>
      </c>
      <c r="F4" s="39" t="s">
        <v>120</v>
      </c>
      <c r="L4" s="48"/>
      <c r="M4" s="48"/>
      <c r="N4" s="48"/>
      <c r="O4" s="48"/>
    </row>
    <row r="5" spans="2:15" x14ac:dyDescent="0.25">
      <c r="B5" s="36" t="s">
        <v>79</v>
      </c>
      <c r="C5" s="36">
        <v>3.41</v>
      </c>
      <c r="D5" s="51">
        <v>8.1999999999999993</v>
      </c>
      <c r="E5" s="16">
        <v>2.67</v>
      </c>
      <c r="F5" s="16">
        <f t="shared" ref="F5:F11" si="0">ROUND(E5*D5,2)</f>
        <v>21.89</v>
      </c>
      <c r="L5" s="36"/>
      <c r="M5" s="51"/>
      <c r="N5" s="16"/>
      <c r="O5" s="16"/>
    </row>
    <row r="6" spans="2:15" x14ac:dyDescent="0.25">
      <c r="B6" s="36" t="s">
        <v>76</v>
      </c>
      <c r="C6" s="36">
        <v>3.82</v>
      </c>
      <c r="D6" s="51">
        <v>9.06</v>
      </c>
      <c r="E6" s="16">
        <v>2.69</v>
      </c>
      <c r="F6" s="16">
        <f t="shared" si="0"/>
        <v>24.37</v>
      </c>
      <c r="H6">
        <f>SUM(C5:C11)</f>
        <v>46.14</v>
      </c>
      <c r="L6" s="36"/>
      <c r="M6" s="51"/>
      <c r="N6" s="16"/>
      <c r="O6" s="16"/>
    </row>
    <row r="7" spans="2:15" x14ac:dyDescent="0.25">
      <c r="B7" s="36" t="s">
        <v>78</v>
      </c>
      <c r="C7" s="36">
        <v>1.63</v>
      </c>
      <c r="D7" s="51">
        <v>5.6</v>
      </c>
      <c r="E7" s="16">
        <v>2.69</v>
      </c>
      <c r="F7" s="16">
        <f t="shared" si="0"/>
        <v>15.06</v>
      </c>
      <c r="L7" s="36"/>
      <c r="M7" s="51"/>
      <c r="N7" s="16"/>
      <c r="O7" s="16"/>
    </row>
    <row r="8" spans="2:15" x14ac:dyDescent="0.25">
      <c r="B8" s="36" t="s">
        <v>11</v>
      </c>
      <c r="C8" s="36">
        <v>25.39</v>
      </c>
      <c r="D8" s="51">
        <v>22.2</v>
      </c>
      <c r="E8" s="16">
        <v>2.63</v>
      </c>
      <c r="F8" s="16">
        <f t="shared" si="0"/>
        <v>58.39</v>
      </c>
      <c r="L8" s="36"/>
      <c r="M8" s="51"/>
      <c r="N8" s="16"/>
      <c r="O8" s="16"/>
    </row>
    <row r="9" spans="2:15" x14ac:dyDescent="0.25">
      <c r="B9" s="36" t="s">
        <v>7</v>
      </c>
      <c r="C9" s="36">
        <v>8.24</v>
      </c>
      <c r="D9" s="51">
        <v>11.42</v>
      </c>
      <c r="E9" s="16">
        <v>2.66</v>
      </c>
      <c r="F9" s="16">
        <f t="shared" si="0"/>
        <v>30.38</v>
      </c>
      <c r="L9" s="36"/>
      <c r="M9" s="51"/>
      <c r="N9" s="16"/>
      <c r="O9" s="16"/>
    </row>
    <row r="10" spans="2:15" x14ac:dyDescent="0.25">
      <c r="B10" s="36" t="s">
        <v>10</v>
      </c>
      <c r="C10" s="40">
        <v>1.62</v>
      </c>
      <c r="D10" s="41">
        <v>5.0999999999999996</v>
      </c>
      <c r="E10" s="16">
        <v>2.66</v>
      </c>
      <c r="F10" s="16">
        <f t="shared" si="0"/>
        <v>13.57</v>
      </c>
      <c r="L10" s="36"/>
      <c r="M10" s="49"/>
      <c r="N10" s="16"/>
      <c r="O10" s="16"/>
    </row>
    <row r="11" spans="2:15" x14ac:dyDescent="0.25">
      <c r="B11" s="36" t="s">
        <v>9</v>
      </c>
      <c r="C11" s="36">
        <v>2.0299999999999998</v>
      </c>
      <c r="D11" s="51">
        <v>5.88</v>
      </c>
      <c r="E11" s="16">
        <v>2.8</v>
      </c>
      <c r="F11" s="16">
        <f t="shared" si="0"/>
        <v>16.46</v>
      </c>
      <c r="L11" s="36"/>
      <c r="M11" s="51"/>
      <c r="N11" s="16"/>
      <c r="O11" s="16"/>
    </row>
    <row r="12" spans="2:15" x14ac:dyDescent="0.25">
      <c r="B12" s="36" t="s">
        <v>24</v>
      </c>
      <c r="C12" s="36">
        <v>2.38</v>
      </c>
      <c r="D12" s="51">
        <v>6.2</v>
      </c>
      <c r="E12" s="16">
        <v>2.71</v>
      </c>
      <c r="F12" s="16">
        <f>ROUND(E12*D12,2)</f>
        <v>16.8</v>
      </c>
      <c r="L12" s="36"/>
      <c r="M12" s="51"/>
      <c r="N12" s="16"/>
      <c r="O12" s="16"/>
    </row>
    <row r="13" spans="2:15" x14ac:dyDescent="0.25">
      <c r="B13" s="36" t="s">
        <v>13</v>
      </c>
      <c r="C13" s="36">
        <v>2.38</v>
      </c>
      <c r="D13" s="51">
        <v>6.2</v>
      </c>
      <c r="E13" s="16">
        <v>2.71</v>
      </c>
      <c r="F13" s="16">
        <f t="shared" ref="F13:F14" si="1">ROUND(E13*D13,2)</f>
        <v>16.8</v>
      </c>
      <c r="G13" s="45"/>
      <c r="L13" s="36"/>
      <c r="M13" s="51"/>
      <c r="N13" s="16"/>
      <c r="O13" s="16"/>
    </row>
    <row r="14" spans="2:15" x14ac:dyDescent="0.25">
      <c r="B14" s="36" t="s">
        <v>17</v>
      </c>
      <c r="C14" s="36">
        <v>2.96</v>
      </c>
      <c r="D14" s="51">
        <v>7.32</v>
      </c>
      <c r="E14" s="16">
        <v>2.71</v>
      </c>
      <c r="F14" s="16">
        <f t="shared" si="1"/>
        <v>19.84</v>
      </c>
      <c r="G14" s="45"/>
      <c r="L14" s="36"/>
      <c r="M14" s="51"/>
      <c r="N14" s="16"/>
      <c r="O14" s="16"/>
    </row>
    <row r="15" spans="2:15" ht="17.25" customHeight="1" x14ac:dyDescent="0.25">
      <c r="B15" s="66" t="s">
        <v>119</v>
      </c>
      <c r="C15" s="66"/>
      <c r="D15" s="66"/>
      <c r="E15" s="66"/>
      <c r="F15" s="53">
        <f>SUM(F12:F14,F5:F11)</f>
        <v>233.56</v>
      </c>
      <c r="G15" s="21"/>
      <c r="L15" s="66"/>
      <c r="M15" s="66"/>
      <c r="N15" s="66"/>
      <c r="O15" s="53"/>
    </row>
    <row r="21" spans="2:3" x14ac:dyDescent="0.25">
      <c r="B21" s="39" t="s">
        <v>0</v>
      </c>
      <c r="C21" s="39" t="s">
        <v>118</v>
      </c>
    </row>
    <row r="22" spans="2:3" x14ac:dyDescent="0.25">
      <c r="B22" s="36" t="s">
        <v>72</v>
      </c>
      <c r="C22" s="36">
        <v>52.42</v>
      </c>
    </row>
    <row r="23" spans="2:3" x14ac:dyDescent="0.25">
      <c r="B23" s="36" t="s">
        <v>73</v>
      </c>
      <c r="C23" s="36">
        <v>11.48</v>
      </c>
    </row>
    <row r="24" spans="2:3" x14ac:dyDescent="0.25">
      <c r="B24" s="36" t="s">
        <v>79</v>
      </c>
      <c r="C24" s="36">
        <v>3.41</v>
      </c>
    </row>
    <row r="25" spans="2:3" x14ac:dyDescent="0.25">
      <c r="B25" s="36" t="s">
        <v>74</v>
      </c>
      <c r="C25" s="36">
        <v>5.04</v>
      </c>
    </row>
    <row r="26" spans="2:3" x14ac:dyDescent="0.25">
      <c r="B26" s="36" t="s">
        <v>75</v>
      </c>
      <c r="C26" s="36">
        <v>15.55</v>
      </c>
    </row>
    <row r="27" spans="2:3" x14ac:dyDescent="0.25">
      <c r="B27" s="36" t="s">
        <v>76</v>
      </c>
      <c r="C27" s="36">
        <v>3.82</v>
      </c>
    </row>
    <row r="28" spans="2:3" x14ac:dyDescent="0.25">
      <c r="B28" s="36" t="s">
        <v>77</v>
      </c>
      <c r="C28" s="36">
        <v>11.39</v>
      </c>
    </row>
    <row r="29" spans="2:3" x14ac:dyDescent="0.25">
      <c r="B29" s="36" t="s">
        <v>78</v>
      </c>
      <c r="C29" s="36">
        <v>1.63</v>
      </c>
    </row>
    <row r="30" spans="2:3" x14ac:dyDescent="0.25">
      <c r="B30" s="36" t="s">
        <v>11</v>
      </c>
      <c r="C30" s="36">
        <v>25.39</v>
      </c>
    </row>
    <row r="31" spans="2:3" x14ac:dyDescent="0.25">
      <c r="B31" s="36" t="s">
        <v>6</v>
      </c>
      <c r="C31" s="36">
        <v>22.86</v>
      </c>
    </row>
    <row r="32" spans="2:3" x14ac:dyDescent="0.25">
      <c r="B32" s="36" t="s">
        <v>7</v>
      </c>
      <c r="C32" s="36">
        <v>8.24</v>
      </c>
    </row>
    <row r="33" spans="2:3" x14ac:dyDescent="0.25">
      <c r="B33" s="36" t="s">
        <v>8</v>
      </c>
      <c r="C33" s="36">
        <v>11.51</v>
      </c>
    </row>
    <row r="34" spans="2:3" x14ac:dyDescent="0.25">
      <c r="B34" s="36" t="s">
        <v>10</v>
      </c>
      <c r="C34" s="40">
        <v>1.62</v>
      </c>
    </row>
    <row r="35" spans="2:3" x14ac:dyDescent="0.25">
      <c r="B35" s="36" t="s">
        <v>9</v>
      </c>
      <c r="C35" s="36">
        <v>2.0299999999999998</v>
      </c>
    </row>
    <row r="36" spans="2:3" x14ac:dyDescent="0.25">
      <c r="B36" s="36" t="s">
        <v>24</v>
      </c>
      <c r="C36" s="36">
        <v>2.38</v>
      </c>
    </row>
    <row r="37" spans="2:3" x14ac:dyDescent="0.25">
      <c r="B37" s="36" t="s">
        <v>12</v>
      </c>
      <c r="C37" s="36">
        <v>8.66</v>
      </c>
    </row>
    <row r="38" spans="2:3" x14ac:dyDescent="0.25">
      <c r="B38" s="36" t="s">
        <v>13</v>
      </c>
      <c r="C38" s="36">
        <v>2.38</v>
      </c>
    </row>
    <row r="39" spans="2:3" x14ac:dyDescent="0.25">
      <c r="B39" s="36" t="s">
        <v>16</v>
      </c>
      <c r="C39" s="36">
        <v>8.6</v>
      </c>
    </row>
    <row r="40" spans="2:3" x14ac:dyDescent="0.25">
      <c r="B40" s="36" t="s">
        <v>17</v>
      </c>
      <c r="C40" s="36">
        <v>2.96</v>
      </c>
    </row>
    <row r="41" spans="2:3" x14ac:dyDescent="0.25">
      <c r="B41" s="36" t="s">
        <v>30</v>
      </c>
      <c r="C41" s="36">
        <v>6.94</v>
      </c>
    </row>
    <row r="42" spans="2:3" x14ac:dyDescent="0.25">
      <c r="B42" s="36" t="s">
        <v>31</v>
      </c>
      <c r="C42" s="36">
        <v>6.94</v>
      </c>
    </row>
    <row r="43" spans="2:3" x14ac:dyDescent="0.25">
      <c r="B43" s="36" t="s">
        <v>32</v>
      </c>
      <c r="C43" s="36">
        <v>5.07</v>
      </c>
    </row>
    <row r="44" spans="2:3" x14ac:dyDescent="0.25">
      <c r="B44" s="52" t="s">
        <v>82</v>
      </c>
      <c r="C44" s="52">
        <v>33.85</v>
      </c>
    </row>
  </sheetData>
  <mergeCells count="6">
    <mergeCell ref="L2:O2"/>
    <mergeCell ref="L3:O3"/>
    <mergeCell ref="L15:N15"/>
    <mergeCell ref="B15:E15"/>
    <mergeCell ref="B2:F2"/>
    <mergeCell ref="B3:F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CFAC-86F9-4F03-B1B5-A997486E2314}">
  <dimension ref="C4:D33"/>
  <sheetViews>
    <sheetView topLeftCell="A2" workbookViewId="0">
      <selection activeCell="D34" sqref="D34"/>
    </sheetView>
  </sheetViews>
  <sheetFormatPr defaultRowHeight="15" x14ac:dyDescent="0.25"/>
  <cols>
    <col min="3" max="3" width="32.42578125" customWidth="1"/>
    <col min="4" max="4" width="18.140625" customWidth="1"/>
  </cols>
  <sheetData>
    <row r="4" spans="3:4" x14ac:dyDescent="0.25">
      <c r="C4" s="64" t="s">
        <v>2</v>
      </c>
      <c r="D4" s="64"/>
    </row>
    <row r="5" spans="3:4" x14ac:dyDescent="0.25">
      <c r="C5" s="65" t="s">
        <v>1</v>
      </c>
      <c r="D5" s="65"/>
    </row>
    <row r="6" spans="3:4" x14ac:dyDescent="0.25">
      <c r="C6" s="39" t="s">
        <v>0</v>
      </c>
      <c r="D6" s="39" t="s">
        <v>126</v>
      </c>
    </row>
    <row r="7" spans="3:4" x14ac:dyDescent="0.25">
      <c r="C7" s="36" t="s">
        <v>72</v>
      </c>
      <c r="D7" s="36">
        <v>52.42</v>
      </c>
    </row>
    <row r="8" spans="3:4" x14ac:dyDescent="0.25">
      <c r="C8" s="36" t="s">
        <v>73</v>
      </c>
      <c r="D8" s="36">
        <v>11.48</v>
      </c>
    </row>
    <row r="9" spans="3:4" x14ac:dyDescent="0.25">
      <c r="C9" s="36" t="s">
        <v>79</v>
      </c>
      <c r="D9" s="36">
        <v>3.41</v>
      </c>
    </row>
    <row r="10" spans="3:4" x14ac:dyDescent="0.25">
      <c r="C10" s="36" t="s">
        <v>74</v>
      </c>
      <c r="D10" s="36">
        <v>5.04</v>
      </c>
    </row>
    <row r="11" spans="3:4" x14ac:dyDescent="0.25">
      <c r="C11" s="36" t="s">
        <v>75</v>
      </c>
      <c r="D11" s="36">
        <v>15.55</v>
      </c>
    </row>
    <row r="12" spans="3:4" x14ac:dyDescent="0.25">
      <c r="C12" s="36" t="s">
        <v>76</v>
      </c>
      <c r="D12" s="36">
        <v>3.82</v>
      </c>
    </row>
    <row r="13" spans="3:4" x14ac:dyDescent="0.25">
      <c r="C13" s="36" t="s">
        <v>77</v>
      </c>
      <c r="D13" s="36">
        <v>11.39</v>
      </c>
    </row>
    <row r="14" spans="3:4" x14ac:dyDescent="0.25">
      <c r="C14" s="36" t="s">
        <v>78</v>
      </c>
      <c r="D14" s="36">
        <v>1.63</v>
      </c>
    </row>
    <row r="15" spans="3:4" x14ac:dyDescent="0.25">
      <c r="C15" s="36" t="s">
        <v>11</v>
      </c>
      <c r="D15" s="36">
        <v>25.39</v>
      </c>
    </row>
    <row r="16" spans="3:4" x14ac:dyDescent="0.25">
      <c r="C16" s="36" t="s">
        <v>6</v>
      </c>
      <c r="D16" s="36">
        <v>22.86</v>
      </c>
    </row>
    <row r="17" spans="3:4" x14ac:dyDescent="0.25">
      <c r="C17" s="36" t="s">
        <v>7</v>
      </c>
      <c r="D17" s="36">
        <v>8.24</v>
      </c>
    </row>
    <row r="18" spans="3:4" x14ac:dyDescent="0.25">
      <c r="C18" s="36" t="s">
        <v>8</v>
      </c>
      <c r="D18" s="36">
        <v>11.51</v>
      </c>
    </row>
    <row r="19" spans="3:4" x14ac:dyDescent="0.25">
      <c r="C19" s="36" t="s">
        <v>10</v>
      </c>
      <c r="D19" s="40">
        <v>1.62</v>
      </c>
    </row>
    <row r="20" spans="3:4" x14ac:dyDescent="0.25">
      <c r="C20" s="36" t="s">
        <v>9</v>
      </c>
      <c r="D20" s="36">
        <v>2.0299999999999998</v>
      </c>
    </row>
    <row r="21" spans="3:4" x14ac:dyDescent="0.25">
      <c r="C21" s="36" t="s">
        <v>135</v>
      </c>
      <c r="D21" s="36">
        <f>SUM(D7:D20)</f>
        <v>176.39000000000001</v>
      </c>
    </row>
    <row r="22" spans="3:4" x14ac:dyDescent="0.25">
      <c r="C22" s="65" t="s">
        <v>21</v>
      </c>
      <c r="D22" s="65"/>
    </row>
    <row r="23" spans="3:4" x14ac:dyDescent="0.25">
      <c r="C23" s="39" t="s">
        <v>0</v>
      </c>
      <c r="D23" s="39" t="s">
        <v>39</v>
      </c>
    </row>
    <row r="24" spans="3:4" x14ac:dyDescent="0.25">
      <c r="C24" s="36" t="s">
        <v>24</v>
      </c>
      <c r="D24" s="36">
        <v>2.38</v>
      </c>
    </row>
    <row r="25" spans="3:4" x14ac:dyDescent="0.25">
      <c r="C25" s="36" t="s">
        <v>12</v>
      </c>
      <c r="D25" s="36">
        <v>8.66</v>
      </c>
    </row>
    <row r="26" spans="3:4" x14ac:dyDescent="0.25">
      <c r="C26" s="36" t="s">
        <v>13</v>
      </c>
      <c r="D26" s="36">
        <v>2.38</v>
      </c>
    </row>
    <row r="27" spans="3:4" x14ac:dyDescent="0.25">
      <c r="C27" s="36" t="s">
        <v>16</v>
      </c>
      <c r="D27" s="36">
        <v>8.6</v>
      </c>
    </row>
    <row r="28" spans="3:4" x14ac:dyDescent="0.25">
      <c r="C28" s="36" t="s">
        <v>17</v>
      </c>
      <c r="D28" s="36">
        <v>2.96</v>
      </c>
    </row>
    <row r="29" spans="3:4" x14ac:dyDescent="0.25">
      <c r="C29" s="36" t="s">
        <v>30</v>
      </c>
      <c r="D29" s="36">
        <v>6.94</v>
      </c>
    </row>
    <row r="30" spans="3:4" x14ac:dyDescent="0.25">
      <c r="C30" s="36" t="s">
        <v>31</v>
      </c>
      <c r="D30" s="36">
        <v>6.94</v>
      </c>
    </row>
    <row r="31" spans="3:4" x14ac:dyDescent="0.25">
      <c r="C31" s="36" t="s">
        <v>32</v>
      </c>
      <c r="D31" s="36">
        <v>5.07</v>
      </c>
    </row>
    <row r="32" spans="3:4" ht="15" customHeight="1" x14ac:dyDescent="0.25">
      <c r="C32" s="36" t="s">
        <v>134</v>
      </c>
      <c r="D32" s="7">
        <f>SUM(D24:D31)</f>
        <v>43.93</v>
      </c>
    </row>
    <row r="33" spans="3:4" x14ac:dyDescent="0.25">
      <c r="C33" s="36" t="s">
        <v>127</v>
      </c>
      <c r="D33">
        <f>D21</f>
        <v>176.39000000000001</v>
      </c>
    </row>
  </sheetData>
  <mergeCells count="3">
    <mergeCell ref="C4:D4"/>
    <mergeCell ref="C5:D5"/>
    <mergeCell ref="C22:D2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</vt:i4>
      </vt:variant>
    </vt:vector>
  </HeadingPairs>
  <TitlesOfParts>
    <vt:vector size="13" baseType="lpstr">
      <vt:lpstr>QUADRO DE ÁREAS A</vt:lpstr>
      <vt:lpstr>QUADRO DE ESQUADRIAS </vt:lpstr>
      <vt:lpstr>QUADRO DE ÁREAS R</vt:lpstr>
      <vt:lpstr>PISO SOBRE PISO</vt:lpstr>
      <vt:lpstr>LAVAGEM DE PISO</vt:lpstr>
      <vt:lpstr>CONSTRUÇÃO DE PISO</vt:lpstr>
      <vt:lpstr>DEMOLIÇÃO</vt:lpstr>
      <vt:lpstr>IMPERMEABILIZAÇÃO</vt:lpstr>
      <vt:lpstr>DIVISÓRIA</vt:lpstr>
      <vt:lpstr>PINTURA</vt:lpstr>
      <vt:lpstr>REVESTIMENTO</vt:lpstr>
      <vt:lpstr>FORRO</vt:lpstr>
      <vt:lpstr>'QUADRO DE ESQUADRIAS '!Area_de_impressao</vt:lpstr>
    </vt:vector>
  </TitlesOfParts>
  <Company>Policia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Lohaina Brandão de Sousa</dc:creator>
  <cp:lastModifiedBy>Lohaina Brandão de Sousa</cp:lastModifiedBy>
  <cp:lastPrinted>2022-06-29T16:48:33Z</cp:lastPrinted>
  <dcterms:created xsi:type="dcterms:W3CDTF">2022-06-28T13:54:06Z</dcterms:created>
  <dcterms:modified xsi:type="dcterms:W3CDTF">2022-10-18T18:13:24Z</dcterms:modified>
</cp:coreProperties>
</file>